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CCTP - Contenu et fréquence des prestations/"/>
    </mc:Choice>
  </mc:AlternateContent>
  <xr:revisionPtr revIDLastSave="3074" documentId="8_{0454D3A2-CD0B-452C-B615-A0A126FCFE44}" xr6:coauthVersionLast="47" xr6:coauthVersionMax="47" xr10:uidLastSave="{DB845BEC-7744-4716-BE2C-8E734310FD84}"/>
  <bookViews>
    <workbookView xWindow="-120" yWindow="-120" windowWidth="29040" windowHeight="15720" firstSheet="5" activeTab="3" xr2:uid="{00000000-000D-0000-FFFF-FFFF00000000}"/>
  </bookViews>
  <sheets>
    <sheet name="Contenu + fréquences" sheetId="2" r:id="rId1"/>
    <sheet name="2.1 Détails surfaces SAINTE " sheetId="11" r:id="rId2"/>
    <sheet name="typologie et contenu presta CFA" sheetId="12" r:id="rId3"/>
    <sheet name="typologie et contenu presta CMA" sheetId="13" r:id="rId4"/>
    <sheet name="2.2 Détails des surfaces site " sheetId="6" r:id="rId5"/>
    <sheet name="2.3 Détails des surfaces site" sheetId="8" r:id="rId6"/>
    <sheet name="2,4Détails des surfaces  CMA LR" sheetId="10" r:id="rId7"/>
    <sheet name="Périodes de fermeture" sheetId="4" r:id="rId8"/>
  </sheets>
  <definedNames>
    <definedName name="_xlnm.Print_Titles" localSheetId="4">'2.2 Détails des surfaces site '!$2:$11</definedName>
    <definedName name="_xlnm.Print_Area" localSheetId="4">'2.2 Détails des surfaces site '!$A$1:$T$650</definedName>
    <definedName name="_xlnm.Print_Area" localSheetId="0">'Contenu + fréquences'!$A$1:$D$24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7" i="6" l="1"/>
  <c r="H101" i="6"/>
  <c r="H91" i="6"/>
  <c r="H87" i="6"/>
  <c r="H63" i="6"/>
  <c r="H60" i="6"/>
  <c r="H43" i="6"/>
  <c r="H37" i="6"/>
  <c r="H31" i="6"/>
  <c r="F20" i="10"/>
  <c r="F39" i="10" s="1"/>
  <c r="E23" i="11"/>
  <c r="E14" i="11"/>
  <c r="E38" i="11" s="1"/>
  <c r="E30" i="11" l="1"/>
  <c r="E614" i="6"/>
  <c r="E556" i="6"/>
  <c r="E503" i="6"/>
  <c r="E502" i="6"/>
  <c r="E438" i="6"/>
  <c r="E292" i="6"/>
  <c r="E200" i="6"/>
  <c r="E201" i="6"/>
  <c r="E62" i="6"/>
  <c r="E199" i="6"/>
  <c r="E173" i="6"/>
  <c r="E70" i="6"/>
  <c r="E71" i="6"/>
  <c r="E78" i="6"/>
  <c r="E79" i="6"/>
  <c r="E72" i="6"/>
  <c r="E73" i="6"/>
  <c r="E76" i="6"/>
  <c r="E75" i="6"/>
  <c r="E80" i="6"/>
  <c r="E81" i="6"/>
  <c r="E591" i="6"/>
  <c r="E537" i="6"/>
  <c r="E533" i="6"/>
  <c r="E532" i="6"/>
  <c r="E421" i="6"/>
  <c r="E420" i="6"/>
  <c r="E417" i="6"/>
  <c r="E409" i="6"/>
  <c r="E320" i="6"/>
  <c r="E319" i="6"/>
  <c r="E317" i="6"/>
  <c r="E237" i="6"/>
  <c r="E176" i="6"/>
  <c r="E169" i="6"/>
  <c r="E159" i="6"/>
  <c r="E151" i="6"/>
  <c r="E146" i="6"/>
  <c r="E139" i="6"/>
  <c r="E126" i="6"/>
  <c r="E124" i="6"/>
  <c r="E117" i="6"/>
  <c r="E87" i="6"/>
  <c r="E86" i="6"/>
  <c r="E60" i="6"/>
  <c r="E39" i="6"/>
  <c r="E31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<sst xmlns="http://schemas.openxmlformats.org/spreadsheetml/2006/main" count="3872" uniqueCount="1653">
  <si>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</si>
  <si>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</si>
  <si>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t>LOT 2 - CMA 17</t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</si>
  <si>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</si>
  <si>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2.2 - CFA LAGORD</t>
  </si>
  <si>
    <t>2.3 - Pole mecanique Lagord</t>
  </si>
  <si>
    <t>2.1 SAINTES - Antenne</t>
  </si>
  <si>
    <t>2.4 - CMA - LA ROCHELLE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</si>
  <si>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</si>
  <si>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9 rue René Dumont - 17140 Lagord</t>
  </si>
  <si>
    <t>Cité Entrepreneuriale, 
18 boulevard Guillet Maillet 17100 Saintes</t>
  </si>
  <si>
    <t>107 avenue Michel Crépeau 17000 La Rochelle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</si>
  <si>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</si>
  <si>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M. Francois BROCHERIEU
06 85 11 90 18
francois.brocherieu@cma-nouvelleaquitaine.fr</t>
  </si>
  <si>
    <t>M. François BROCHERIEU
06 85 11 90 18
francois.brocherieu@cma-nouvelleaquitaine.fr</t>
  </si>
  <si>
    <t>Horaires d'intervention</t>
  </si>
  <si>
    <t>LMMJV
Sanitaires : 10h15 / 11h45
Periode scolaire : 17h / 20h
Vacance CFA : peu etre ajuster sur 14h / 17h
une permanence en journée est souhaité (action depannage pouvant etre couplé avec de la vitrerie, inox, ou  nettoyage exterieur,….)</t>
  </si>
  <si>
    <t>LMMJV
Periode scolaire : 6h30 / 10h30
Vacance CFA : peu etre ajuster mais pas avant 7h30</t>
  </si>
  <si>
    <t>LMMJV
Avant 8h ou après 17h30,
 Pas d'alarme sur bâtiment, accès par clé et code.</t>
  </si>
  <si>
    <t xml:space="preserve">LMMJV  Avant 8h30 ou après 17h30 accès par badge </t>
  </si>
  <si>
    <t>Informations Complementaires</t>
  </si>
  <si>
    <t>RAS</t>
  </si>
  <si>
    <t>Actions complementaires</t>
  </si>
  <si>
    <t>Ouverture du site, mise hors alarme (travail isolé jusqu’à 7h45)</t>
  </si>
  <si>
    <r>
      <t xml:space="preserve">Prestations composant le </t>
    </r>
    <r>
      <rPr>
        <b/>
        <sz val="11"/>
        <color theme="1"/>
        <rFont val="Calibri"/>
        <family val="2"/>
        <scheme val="minor"/>
      </rPr>
      <t>nettoyage récurrent</t>
    </r>
  </si>
  <si>
    <r>
      <rPr>
        <b/>
        <sz val="11"/>
        <color theme="1"/>
        <rFont val="Calibri"/>
        <family val="2"/>
        <scheme val="minor"/>
      </rPr>
      <t>Nettoyage courant</t>
    </r>
    <r>
      <rPr>
        <sz val="11"/>
        <color theme="1"/>
        <rFont val="Calibri"/>
        <family val="2"/>
        <scheme val="minor"/>
      </rPr>
      <t xml:space="preserve">
art 5.4 CCTP</t>
    </r>
  </si>
  <si>
    <t>suivant onglet "typologie et contenu presta CFA"</t>
  </si>
  <si>
    <t>suivant l'onglet " Typologie et contenu presta cma 17 "</t>
  </si>
  <si>
    <r>
      <rPr>
        <b/>
        <sz val="11"/>
        <rFont val="Calibri"/>
        <family val="2"/>
        <scheme val="minor"/>
      </rPr>
      <t>Nettoyage des murs</t>
    </r>
    <r>
      <rPr>
        <sz val="11"/>
        <rFont val="Calibri"/>
        <family val="2"/>
        <scheme val="minor"/>
      </rPr>
      <t xml:space="preserve"> (trace de crayons, pied,…)</t>
    </r>
  </si>
  <si>
    <t>une fois par semaine</t>
  </si>
  <si>
    <t>non</t>
  </si>
  <si>
    <t xml:space="preserve">Non 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</si>
  <si>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</si>
  <si>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suivant onglet "typologie et contenu presta</t>
  </si>
  <si>
    <r>
      <rPr>
        <b/>
        <sz val="11"/>
        <color theme="1"/>
        <rFont val="Calibri"/>
        <family val="2"/>
        <scheme val="minor"/>
      </rPr>
      <t xml:space="preserve">Vidage des poubelles et bacs de tri sélectif dans les containers à déchets </t>
    </r>
    <r>
      <rPr>
        <sz val="11"/>
        <color theme="1"/>
        <rFont val="Calibri"/>
        <family val="2"/>
        <scheme val="minor"/>
      </rPr>
      <t xml:space="preserve">
art. 3.10.1 CCTP</t>
    </r>
  </si>
  <si>
    <t>Autant que nécessaire</t>
  </si>
  <si>
    <t xml:space="preserve">OUI </t>
  </si>
  <si>
    <t>OUI</t>
  </si>
  <si>
    <r>
      <rPr>
        <i/>
        <u/>
        <sz val="11"/>
        <rFont val="Calibri"/>
        <family val="2"/>
        <scheme val="minor"/>
      </rPr>
      <t>EXCLUSION</t>
    </r>
    <r>
      <rPr>
        <i/>
        <sz val="11"/>
        <rFont val="Calibri"/>
        <family val="2"/>
        <scheme val="minor"/>
      </rPr>
      <t xml:space="preserve"> : Bacs à papier spécifique (art. 3.10.1 CCTP)</t>
    </r>
  </si>
  <si>
    <t>INCLUS</t>
  </si>
  <si>
    <t>Nettoyage moquette</t>
  </si>
  <si>
    <t>1 fois par an</t>
  </si>
  <si>
    <t>x</t>
  </si>
  <si>
    <t>2 fois par an</t>
  </si>
  <si>
    <t>Prestations ponctuelles à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</si>
  <si>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</si>
  <si>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>oui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</si>
  <si>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</si>
  <si>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</si>
  <si>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</si>
  <si>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</si>
  <si>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</si>
  <si>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</si>
  <si>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</si>
  <si>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SOL</t>
  </si>
  <si>
    <t>Espace</t>
  </si>
  <si>
    <t>Typologie</t>
  </si>
  <si>
    <t>Surface m²</t>
  </si>
  <si>
    <t>Lot n°</t>
  </si>
  <si>
    <t>RDC</t>
  </si>
  <si>
    <t>Bureau Accueil public</t>
  </si>
  <si>
    <t>Non défini/travaux</t>
  </si>
  <si>
    <t>BUR</t>
  </si>
  <si>
    <t>Bureau CDA  - lot 25</t>
  </si>
  <si>
    <t>Bureau accueil divisé non public</t>
  </si>
  <si>
    <t>Bureau CMA CFE</t>
  </si>
  <si>
    <t>Total Lot partagé CCI-RS</t>
  </si>
  <si>
    <t>Bureau CMA Apprentissage</t>
  </si>
  <si>
    <t>Bureau Resp. CMA</t>
  </si>
  <si>
    <t>Bureau Dev Eco 1</t>
  </si>
  <si>
    <t>Bureau Dev Eco 2</t>
  </si>
  <si>
    <t>Bureau Dev Eco 3</t>
  </si>
  <si>
    <t>Bureau Dev Eco 4</t>
  </si>
  <si>
    <t>Bureau Dev Eco 5</t>
  </si>
  <si>
    <t>TOTAL Bureau pôle Eco</t>
  </si>
  <si>
    <t>2ème étage</t>
  </si>
  <si>
    <t>salles de formation/réunion</t>
  </si>
  <si>
    <t>Salle Atlantique</t>
  </si>
  <si>
    <t>moquette</t>
  </si>
  <si>
    <t>cour</t>
  </si>
  <si>
    <t>20 N2</t>
  </si>
  <si>
    <t>Salle Lupin</t>
  </si>
  <si>
    <t>21 N2</t>
  </si>
  <si>
    <t>TOTAL 1 - Famille BU - Bureaux</t>
  </si>
  <si>
    <t>Non défini - en travaux</t>
  </si>
  <si>
    <t>TOTAL 2 - Famille BU - Salles de réunion</t>
  </si>
  <si>
    <t xml:space="preserve">TOTAL 3 -  Famille CI - Couloir - </t>
  </si>
  <si>
    <t>TOTAL 4 - Famille RE - Locaux détente</t>
  </si>
  <si>
    <t>TOTAL m2 au 18 bd Guillet Maillet 17000 Saintes</t>
  </si>
  <si>
    <t xml:space="preserve">VITRERIE </t>
  </si>
  <si>
    <t xml:space="preserve">Fenêtres </t>
  </si>
  <si>
    <t xml:space="preserve"> 30m² * 1 face intérieur</t>
  </si>
  <si>
    <t>VITR</t>
  </si>
  <si>
    <t xml:space="preserve">Cloisons vitrées intérieures </t>
  </si>
  <si>
    <t>39m² * 2 faces
(dont portes vitrées)</t>
  </si>
  <si>
    <t>RMQ : Pour les fenêtres : Uniquement vitrerie face intérieure &gt;&gt;&gt; l'extérieur est réalisé par la co-propiété</t>
  </si>
  <si>
    <t>2.3 - CFA LAGORD et 2.4 - Pole mecanique Lagord</t>
  </si>
  <si>
    <t>Typologie des locaux</t>
  </si>
  <si>
    <t>Périodicité générale</t>
  </si>
  <si>
    <t>Contenu prestation</t>
  </si>
  <si>
    <t>Famille</t>
  </si>
  <si>
    <t>Description :</t>
  </si>
  <si>
    <t>Bureaux &amp; espaces de travail individuel</t>
  </si>
  <si>
    <t>2 fois par semaine</t>
  </si>
  <si>
    <t>(2S)</t>
  </si>
  <si>
    <t>Contrôle de l'état du bureau et retouche si nécessaire</t>
  </si>
  <si>
    <t>Vidage des corbeilles et des collecteurs &amp; évacuation en zones dédiées</t>
  </si>
  <si>
    <t>Balayage humide des sols</t>
  </si>
  <si>
    <t>Lavage des sols (1x semaine au minimun)</t>
  </si>
  <si>
    <t>Nettoyage des tableaux blancs.</t>
  </si>
  <si>
    <t>Contrôle des brosses à tableau et remplacement si besoin.</t>
  </si>
  <si>
    <t>Essuyage des dessus de bureaux dégagés.</t>
  </si>
  <si>
    <t>Enlèvement des traces de doigts et salissures sur les portes.</t>
  </si>
  <si>
    <t>Extinction de l'éclairage.</t>
  </si>
  <si>
    <t>Fermeture à clé des locaux ayant été ouverts pour nettoyage.</t>
  </si>
  <si>
    <t>Vacances</t>
  </si>
  <si>
    <t xml:space="preserve"> </t>
  </si>
  <si>
    <t>Dépoussiérage des meubles, sièges, lampes de bureaux et objets meublants.</t>
  </si>
  <si>
    <t>Dépoussiérage des plinthes, radiateurs, tuyauteries,…</t>
  </si>
  <si>
    <t>Enlèvement des toiles d'araignées.</t>
  </si>
  <si>
    <t>Remise en place du mobilier.</t>
  </si>
  <si>
    <t>Decapage des sols si necessaire &amp; mise en cire</t>
  </si>
  <si>
    <t>Nettoyage / dépoussierage des grilles de ventilation</t>
  </si>
  <si>
    <t>COUR</t>
  </si>
  <si>
    <t>salle de cours, de sciences, de metiers, d'informatique, de sport, de réunion</t>
  </si>
  <si>
    <t xml:space="preserve"> Quotidien, si la salle de cours a été utilisée</t>
  </si>
  <si>
    <t>(Q)</t>
  </si>
  <si>
    <t>Montage des chaises sur les tables</t>
  </si>
  <si>
    <t>Lavage des sols (si necessaire)</t>
  </si>
  <si>
    <t>Nettoyage des tableaux blancs</t>
  </si>
  <si>
    <t>Hebdomadaire</t>
  </si>
  <si>
    <t>(S)</t>
  </si>
  <si>
    <t>Lavage des sols</t>
  </si>
  <si>
    <t>Nettoyage des tables &amp; chaises</t>
  </si>
  <si>
    <t>Aspiration des sièges en tissu</t>
  </si>
  <si>
    <t>SAN</t>
  </si>
  <si>
    <t>Blocs sanitaires (toilettes, lavabos, SAS sanitaires)</t>
  </si>
  <si>
    <t>Quotidien   2x / jours :</t>
  </si>
  <si>
    <t>(2J)</t>
  </si>
  <si>
    <t>Nettoyage des éléments sanitaires (vasques et plans de toilette)</t>
  </si>
  <si>
    <t>Nettoyage et Vidage des corbeilles et des collecteur &amp; évacuation en zones dédiées</t>
  </si>
  <si>
    <t>Nettoyage humide et essuyage à sec des glaces de lavabos.</t>
  </si>
  <si>
    <t>Nettoyage/désinfection des sièges des WC.</t>
  </si>
  <si>
    <t>Nettoyage/désinfection des poignées de portes et commande de chasse d'eau.</t>
  </si>
  <si>
    <t>Nettoyage/désinfection des sièges et barres de maintien des équipements PMR.</t>
  </si>
  <si>
    <t>Recharge des distributeurs de papier WC et essuie-mains et savon liquide.</t>
  </si>
  <si>
    <t>Lavage des sols et parois carrelées au abords des points d'eau</t>
  </si>
  <si>
    <t>Hebdomadaire :</t>
  </si>
  <si>
    <t>Nettoyage/désinfection des brosses de WC et de leurs supports.</t>
  </si>
  <si>
    <t>Enlèvement des tâches et traces persistantes, du calcaire si besoin.</t>
  </si>
  <si>
    <t>Lavage parois carrelées de tout le local</t>
  </si>
  <si>
    <t>VES</t>
  </si>
  <si>
    <t>Vestiaires &amp; Douches</t>
  </si>
  <si>
    <t>2x semaine :</t>
  </si>
  <si>
    <t>Nettoyage des éléments sanitaires (vasques et plans de toilette, pommeau, glaces...)</t>
  </si>
  <si>
    <t>Recharge des distributeurs essuie-mains et savon liquide.</t>
  </si>
  <si>
    <t>Lavage des sols et parois carrelées.</t>
  </si>
  <si>
    <t>Nettoyage/désinfection des poignées de portes,</t>
  </si>
  <si>
    <t>Puisage eau chaude de 5min</t>
  </si>
  <si>
    <t>CIR</t>
  </si>
  <si>
    <t>Circulations et assimilés (couloirs, halls, paliers, escaliers, ascenseur, salle de détente, zone d'attente)</t>
  </si>
  <si>
    <t xml:space="preserve">Quotidien </t>
  </si>
  <si>
    <t>Vidage des corbeilles et des collecteur &amp; évacuation en zones dédiées</t>
  </si>
  <si>
    <t>Balayage humide des sols (et lavage des taches)</t>
  </si>
  <si>
    <t>Nettoyage des parois des ascenseurs</t>
  </si>
  <si>
    <t>Dépoussiérage des meubles, sièges</t>
  </si>
  <si>
    <t>STOK</t>
  </si>
  <si>
    <t>Archives, reprographie, stockage, local ménage</t>
  </si>
  <si>
    <t>Hebdomadaire (Lundi)</t>
  </si>
  <si>
    <t>Fermeture à clé ayant été ouverts pour nettoyage.</t>
  </si>
  <si>
    <t>POU</t>
  </si>
  <si>
    <t>Locaux déchets alimentaire</t>
  </si>
  <si>
    <t>Quotidien</t>
  </si>
  <si>
    <t>Nettoyage complet du local et des collecteurs</t>
  </si>
  <si>
    <t>ZE</t>
  </si>
  <si>
    <t xml:space="preserve">Zones extérieures </t>
  </si>
  <si>
    <t>Vidage des corbeilles et des collecteur &amp; évacuation en zones dédiées si remplissage &gt;50%</t>
  </si>
  <si>
    <t>Ramassage des objets au sol.</t>
  </si>
  <si>
    <t>Vidage des cendriers.</t>
  </si>
  <si>
    <t>Vitrerie (hors vitrerie acrobatique)</t>
  </si>
  <si>
    <t>Bi-mensuel en roulement</t>
  </si>
  <si>
    <t>Nettoyage de vitrage Hauteur d'homme</t>
  </si>
  <si>
    <t>INOX</t>
  </si>
  <si>
    <t>support inox, meuble inox, contour de porte inox, poignée de porte inox, ….</t>
  </si>
  <si>
    <t>Trimestriel en roulement avec VITR</t>
  </si>
  <si>
    <t>traitement inox des éléments pour enlever la rouille</t>
  </si>
  <si>
    <t>ATEL</t>
  </si>
  <si>
    <t>Laboratoire, atelier metiers</t>
  </si>
  <si>
    <t>ÉTÉ</t>
  </si>
  <si>
    <t>2.4 CMA 17- la Rochelle-</t>
  </si>
  <si>
    <t>Bureau Accueil RDC - Reception - Circulations accueil</t>
  </si>
  <si>
    <t>Enlèvement des toiles d'airaignées,</t>
  </si>
  <si>
    <t xml:space="preserve">Bureau Etage 03 + Salle de réunions + circulations ( 301 à 304 ) ( 321 à 327 ) ( 314 à 320 ) ( 307 à 312) ( 305 à 313 ) </t>
  </si>
  <si>
    <t>Bureau Etage 04 + Salle de réunions + Circulations ( 405 à 411 ) ( 412 à 418 ) ( 421 à 427 ) ( 401 à 404) ( 406 à 410)</t>
  </si>
  <si>
    <t>BUR+ ACCUEIL</t>
  </si>
  <si>
    <t xml:space="preserve">Vitrerie </t>
  </si>
  <si>
    <t>2x par an</t>
  </si>
  <si>
    <t>Lavage et raclage de la face intérieure des vitres accessible à hauteur d'homme, essuyage humide des encadrements</t>
  </si>
  <si>
    <t xml:space="preserve">2.2 - CFA LAGORD </t>
  </si>
  <si>
    <t>type de frequence :</t>
  </si>
  <si>
    <t>Q</t>
  </si>
  <si>
    <t>Surface Vitrerie intérieure (hauteur d'homme) : 1045 m2</t>
  </si>
  <si>
    <t>S</t>
  </si>
  <si>
    <t>Vitrerie intérieure : 136 m2</t>
  </si>
  <si>
    <t>2S</t>
  </si>
  <si>
    <t>2x semaine</t>
  </si>
  <si>
    <t>Garde-corps : 285 m2</t>
  </si>
  <si>
    <t>2J</t>
  </si>
  <si>
    <t>2x jour</t>
  </si>
  <si>
    <t>NC</t>
  </si>
  <si>
    <t>Local non concerné</t>
  </si>
  <si>
    <t>a</t>
  </si>
  <si>
    <t>Code local</t>
  </si>
  <si>
    <t>Colonne1</t>
  </si>
  <si>
    <t>Type de local</t>
  </si>
  <si>
    <t>Surface</t>
  </si>
  <si>
    <t>Typologie - 
Frequence</t>
  </si>
  <si>
    <t>note</t>
  </si>
  <si>
    <t>ADMINISTRATION</t>
  </si>
  <si>
    <t>Type de sol</t>
  </si>
  <si>
    <t>A001</t>
  </si>
  <si>
    <t xml:space="preserve">Salle de réunion </t>
  </si>
  <si>
    <t>Salle De Réunion</t>
  </si>
  <si>
    <t>COUR-Q
COUR-S</t>
  </si>
  <si>
    <t>thermoplastique</t>
  </si>
  <si>
    <t>A002</t>
  </si>
  <si>
    <t>Bureau B.Claverie</t>
  </si>
  <si>
    <t>Bureau Administratif</t>
  </si>
  <si>
    <t>BUR-2S</t>
  </si>
  <si>
    <t>A003</t>
  </si>
  <si>
    <t>Bureau assistante pedagogique</t>
  </si>
  <si>
    <t>A006</t>
  </si>
  <si>
    <t xml:space="preserve">Vitrine </t>
  </si>
  <si>
    <t>Réserve</t>
  </si>
  <si>
    <t>STOK-1S</t>
  </si>
  <si>
    <t>parquet</t>
  </si>
  <si>
    <t>A007</t>
  </si>
  <si>
    <t xml:space="preserve">Sas sanitaire </t>
  </si>
  <si>
    <t>Sas Sanitaire</t>
  </si>
  <si>
    <t>WC-2J</t>
  </si>
  <si>
    <t>Carrelage</t>
  </si>
  <si>
    <t>A008</t>
  </si>
  <si>
    <t>A009</t>
  </si>
  <si>
    <t xml:space="preserve">Reprographie </t>
  </si>
  <si>
    <t>A010</t>
  </si>
  <si>
    <t xml:space="preserve">Salle examen </t>
  </si>
  <si>
    <t>A017</t>
  </si>
  <si>
    <t xml:space="preserve">Bureau </t>
  </si>
  <si>
    <t>A018</t>
  </si>
  <si>
    <t xml:space="preserve">bureau directeur adjoint </t>
  </si>
  <si>
    <t>A019</t>
  </si>
  <si>
    <t>Bureau Directrice</t>
  </si>
  <si>
    <t>A020</t>
  </si>
  <si>
    <t xml:space="preserve">Secretariat de direction </t>
  </si>
  <si>
    <t>A021</t>
  </si>
  <si>
    <t>A022</t>
  </si>
  <si>
    <t>A023</t>
  </si>
  <si>
    <t>A024</t>
  </si>
  <si>
    <t xml:space="preserve">Responsable Ypareo </t>
  </si>
  <si>
    <t>A025</t>
  </si>
  <si>
    <t>Bureau planninfication 2pers</t>
  </si>
  <si>
    <t>A004</t>
  </si>
  <si>
    <t xml:space="preserve">Loge accueil </t>
  </si>
  <si>
    <t>Salle D'Attente</t>
  </si>
  <si>
    <t>A0CA</t>
  </si>
  <si>
    <t>Circulation et attente Administration</t>
  </si>
  <si>
    <t>Circulation</t>
  </si>
  <si>
    <r>
      <t xml:space="preserve">CIR-Q
</t>
    </r>
    <r>
      <rPr>
        <i/>
        <sz val="11"/>
        <rFont val="Calibri"/>
        <family val="2"/>
        <scheme val="minor"/>
      </rPr>
      <t>CIR-S</t>
    </r>
  </si>
  <si>
    <t>SERVICE EDUCATIF</t>
  </si>
  <si>
    <t>A012</t>
  </si>
  <si>
    <t xml:space="preserve">Infirmerie </t>
  </si>
  <si>
    <t>Divers</t>
  </si>
  <si>
    <t>WC-Q</t>
  </si>
  <si>
    <t>A013</t>
  </si>
  <si>
    <t xml:space="preserve">Réserve infirmerie </t>
  </si>
  <si>
    <t>A014</t>
  </si>
  <si>
    <t xml:space="preserve">Bureau surveillant </t>
  </si>
  <si>
    <t>Bureau Commun</t>
  </si>
  <si>
    <t>CIR-Q
CIR-S</t>
  </si>
  <si>
    <t>A015</t>
  </si>
  <si>
    <t xml:space="preserve">Salle de Permanence </t>
  </si>
  <si>
    <t>Salle Commune</t>
  </si>
  <si>
    <t>A016</t>
  </si>
  <si>
    <t xml:space="preserve">Bureau CPE </t>
  </si>
  <si>
    <t>COMMUN RDC BAS</t>
  </si>
  <si>
    <t>A0CM</t>
  </si>
  <si>
    <t xml:space="preserve">Rue Des métiers (A029 + A031) </t>
  </si>
  <si>
    <r>
      <t xml:space="preserve">CIR-Q
</t>
    </r>
    <r>
      <rPr>
        <b/>
        <i/>
        <u/>
        <sz val="11"/>
        <rFont val="Calibri"/>
        <family val="2"/>
        <scheme val="minor"/>
      </rPr>
      <t>CIR-S</t>
    </r>
  </si>
  <si>
    <t>A0EM</t>
  </si>
  <si>
    <t xml:space="preserve">Escalier monumentale (A030) </t>
  </si>
  <si>
    <t>Escalier</t>
  </si>
  <si>
    <t>A007B</t>
  </si>
  <si>
    <t xml:space="preserve">sanitaire </t>
  </si>
  <si>
    <t>Sanitaire</t>
  </si>
  <si>
    <t>A008B</t>
  </si>
  <si>
    <t>A005</t>
  </si>
  <si>
    <t xml:space="preserve">SSI </t>
  </si>
  <si>
    <t>Local Technique</t>
  </si>
  <si>
    <t>A026</t>
  </si>
  <si>
    <t xml:space="preserve">Placard technique </t>
  </si>
  <si>
    <t>A027</t>
  </si>
  <si>
    <t xml:space="preserve">Td-Ts-Rb Administration </t>
  </si>
  <si>
    <t>CDR</t>
  </si>
  <si>
    <t>A101</t>
  </si>
  <si>
    <t xml:space="preserve">Bureau accueil orientation VAE </t>
  </si>
  <si>
    <t>A102</t>
  </si>
  <si>
    <t>A103</t>
  </si>
  <si>
    <t xml:space="preserve">Espace Individuel consultation ressources </t>
  </si>
  <si>
    <t>A104</t>
  </si>
  <si>
    <t xml:space="preserve">Bureau de confidentialité </t>
  </si>
  <si>
    <t>A120</t>
  </si>
  <si>
    <t xml:space="preserve">Espace Individuel formateur </t>
  </si>
  <si>
    <r>
      <t xml:space="preserve">COUR-Q
</t>
    </r>
    <r>
      <rPr>
        <b/>
        <i/>
        <u/>
        <sz val="11"/>
        <rFont val="Calibri"/>
        <family val="2"/>
        <scheme val="minor"/>
      </rPr>
      <t>COUR-S</t>
    </r>
  </si>
  <si>
    <t>A105</t>
  </si>
  <si>
    <t xml:space="preserve">Local ménage </t>
  </si>
  <si>
    <t>Local ménage</t>
  </si>
  <si>
    <t>A107</t>
  </si>
  <si>
    <t xml:space="preserve">Salle de réunion 1 </t>
  </si>
  <si>
    <t>Salle de réunion</t>
  </si>
  <si>
    <t>A108</t>
  </si>
  <si>
    <t xml:space="preserve">Salle de réunion 2 </t>
  </si>
  <si>
    <t>A109</t>
  </si>
  <si>
    <t xml:space="preserve">Salle de réunion 3 </t>
  </si>
  <si>
    <t>A110</t>
  </si>
  <si>
    <t xml:space="preserve">Salle de réunion 4 </t>
  </si>
  <si>
    <t>A113</t>
  </si>
  <si>
    <t xml:space="preserve">Archives </t>
  </si>
  <si>
    <t>A119</t>
  </si>
  <si>
    <t>Bureau responsable CDR Mme Longin Melanie</t>
  </si>
  <si>
    <t>A1CA</t>
  </si>
  <si>
    <t xml:space="preserve">Accueil CDR (A111) </t>
  </si>
  <si>
    <t>A1CD</t>
  </si>
  <si>
    <t xml:space="preserve">CDR (A114 + A115 + A116 + A117 + A118) </t>
  </si>
  <si>
    <t>thermo</t>
  </si>
  <si>
    <t>COMMUN RDC HAUT</t>
  </si>
  <si>
    <t>A1CM</t>
  </si>
  <si>
    <t xml:space="preserve">Mezzanine (A122) </t>
  </si>
  <si>
    <t>A1CP</t>
  </si>
  <si>
    <t>Passerelle (A121) CDR / SALLE PROF</t>
  </si>
  <si>
    <t>A1CC</t>
  </si>
  <si>
    <t xml:space="preserve">Circulation CDR (A106) </t>
  </si>
  <si>
    <t>A112</t>
  </si>
  <si>
    <t xml:space="preserve">SR 05 - SR CDI </t>
  </si>
  <si>
    <t>A1TE</t>
  </si>
  <si>
    <t xml:space="preserve">Terrasse principal </t>
  </si>
  <si>
    <t>Terrasse</t>
  </si>
  <si>
    <t>A201</t>
  </si>
  <si>
    <t xml:space="preserve">Local CVC </t>
  </si>
  <si>
    <t>A2TA</t>
  </si>
  <si>
    <t xml:space="preserve">Terrasse sur administration </t>
  </si>
  <si>
    <t>RESTAURANT / BRASSERIE</t>
  </si>
  <si>
    <t>D046</t>
  </si>
  <si>
    <t>Vestiaire BRASSERIE Aplication</t>
  </si>
  <si>
    <t>Vestiaire</t>
  </si>
  <si>
    <t>VES-2S</t>
  </si>
  <si>
    <t>carrelage</t>
  </si>
  <si>
    <t>D049</t>
  </si>
  <si>
    <t>D056</t>
  </si>
  <si>
    <t>Vestiaire RESTAURANT Aplication</t>
  </si>
  <si>
    <t>D059</t>
  </si>
  <si>
    <t>B024</t>
  </si>
  <si>
    <t>Salle techno CUISINE RESTAURANT</t>
  </si>
  <si>
    <t>Salles de cours</t>
  </si>
  <si>
    <t>D060</t>
  </si>
  <si>
    <t>Vestiaire CUISINE RESTAURANT</t>
  </si>
  <si>
    <t>D063</t>
  </si>
  <si>
    <t>B032</t>
  </si>
  <si>
    <t>Salle techno CUISINE BRASSERIE</t>
  </si>
  <si>
    <t>D051</t>
  </si>
  <si>
    <t>Vestiaire CUISINE BRASSERIE</t>
  </si>
  <si>
    <t>D054</t>
  </si>
  <si>
    <t>D067</t>
  </si>
  <si>
    <t xml:space="preserve">Vestiaire enseignant </t>
  </si>
  <si>
    <t>D070</t>
  </si>
  <si>
    <t>B034</t>
  </si>
  <si>
    <t>D047</t>
  </si>
  <si>
    <t xml:space="preserve">Sanitaire </t>
  </si>
  <si>
    <t>D057</t>
  </si>
  <si>
    <t>D052</t>
  </si>
  <si>
    <t>D0CP</t>
  </si>
  <si>
    <t xml:space="preserve">Circulation HCR Propre (D071 + D072) </t>
  </si>
  <si>
    <t>D0CS</t>
  </si>
  <si>
    <t xml:space="preserve">Circulation HCR Sale (D042 + D043) </t>
  </si>
  <si>
    <t>B008</t>
  </si>
  <si>
    <t>Bureau Responsable Filiere Mme Antigny Isabelle</t>
  </si>
  <si>
    <t>B025</t>
  </si>
  <si>
    <t xml:space="preserve">Bureau formateur </t>
  </si>
  <si>
    <t>B026</t>
  </si>
  <si>
    <t>Bureau (Kevin Faye)</t>
  </si>
  <si>
    <t>B033</t>
  </si>
  <si>
    <t xml:space="preserve">Reserve </t>
  </si>
  <si>
    <t>B002</t>
  </si>
  <si>
    <t>VACANCE</t>
  </si>
  <si>
    <t>B003</t>
  </si>
  <si>
    <t xml:space="preserve">Accueil vestiaire client </t>
  </si>
  <si>
    <t>Salle métiers</t>
  </si>
  <si>
    <t>moq</t>
  </si>
  <si>
    <t>B014</t>
  </si>
  <si>
    <t xml:space="preserve">Local déchets </t>
  </si>
  <si>
    <t>Local déchets</t>
  </si>
  <si>
    <t>POU-Q
POU-S</t>
  </si>
  <si>
    <t>B023</t>
  </si>
  <si>
    <t xml:space="preserve">Réserve restaurant </t>
  </si>
  <si>
    <t>B028</t>
  </si>
  <si>
    <t>B035</t>
  </si>
  <si>
    <t xml:space="preserve">Office fleurs </t>
  </si>
  <si>
    <t>D064</t>
  </si>
  <si>
    <t>D065</t>
  </si>
  <si>
    <t xml:space="preserve">Réserve caisse apprentis </t>
  </si>
  <si>
    <t>D066</t>
  </si>
  <si>
    <t>B001</t>
  </si>
  <si>
    <t xml:space="preserve">Ménage pédagogique </t>
  </si>
  <si>
    <t>Ménage pédagogique</t>
  </si>
  <si>
    <t>D068</t>
  </si>
  <si>
    <t xml:space="preserve">Douche </t>
  </si>
  <si>
    <t>Douche</t>
  </si>
  <si>
    <t>integré au D070</t>
  </si>
  <si>
    <t>D069</t>
  </si>
  <si>
    <t>integré au D067</t>
  </si>
  <si>
    <t>D061</t>
  </si>
  <si>
    <t>integré au D060</t>
  </si>
  <si>
    <t>D062</t>
  </si>
  <si>
    <t>integré au D063</t>
  </si>
  <si>
    <t>D058</t>
  </si>
  <si>
    <t>integré au D059</t>
  </si>
  <si>
    <t>D055</t>
  </si>
  <si>
    <t>integré au D056</t>
  </si>
  <si>
    <t>D053</t>
  </si>
  <si>
    <t>integré au D054</t>
  </si>
  <si>
    <t>D050</t>
  </si>
  <si>
    <t>integré au D051</t>
  </si>
  <si>
    <t>D048</t>
  </si>
  <si>
    <t>integré au D049</t>
  </si>
  <si>
    <t>D045</t>
  </si>
  <si>
    <t>integré au D046</t>
  </si>
  <si>
    <t>B002b</t>
  </si>
  <si>
    <t>integré au B002</t>
  </si>
  <si>
    <t>B003b</t>
  </si>
  <si>
    <t xml:space="preserve">Td-TS-RB BRASSERIE RESTAU APPLICATION </t>
  </si>
  <si>
    <t>B004</t>
  </si>
  <si>
    <t xml:space="preserve">Réserve distribution </t>
  </si>
  <si>
    <t>B005</t>
  </si>
  <si>
    <t xml:space="preserve">Brasserie </t>
  </si>
  <si>
    <t>B006</t>
  </si>
  <si>
    <t xml:space="preserve">Restaurant </t>
  </si>
  <si>
    <t>B010</t>
  </si>
  <si>
    <t xml:space="preserve">Distribution brasserie ( +B011 +B009) </t>
  </si>
  <si>
    <t>Labo alimentaire</t>
  </si>
  <si>
    <t>B012</t>
  </si>
  <si>
    <t xml:space="preserve">Office brasserie </t>
  </si>
  <si>
    <t>B013</t>
  </si>
  <si>
    <t xml:space="preserve">Plonge brasserie </t>
  </si>
  <si>
    <t>B015</t>
  </si>
  <si>
    <t xml:space="preserve">Plonge restaurant </t>
  </si>
  <si>
    <t>B016</t>
  </si>
  <si>
    <t xml:space="preserve">Office restaurant </t>
  </si>
  <si>
    <t>B018</t>
  </si>
  <si>
    <t xml:space="preserve">prépa. Froide brasserie </t>
  </si>
  <si>
    <t>Labo alimentaire froid</t>
  </si>
  <si>
    <t>B019</t>
  </si>
  <si>
    <t xml:space="preserve">Prépa. Froide restaurant </t>
  </si>
  <si>
    <t>B020</t>
  </si>
  <si>
    <t xml:space="preserve">Cuisine restaurant ( +B021) </t>
  </si>
  <si>
    <t>cuisine pédagogique</t>
  </si>
  <si>
    <t>B022</t>
  </si>
  <si>
    <t xml:space="preserve">Déconditionnement restaurant </t>
  </si>
  <si>
    <t>Déconditionnement</t>
  </si>
  <si>
    <t>B030</t>
  </si>
  <si>
    <t xml:space="preserve">Cuisine brasserie ( +B017 + B029) </t>
  </si>
  <si>
    <t>B031</t>
  </si>
  <si>
    <t xml:space="preserve">Déconditionnement brasserie </t>
  </si>
  <si>
    <t>B073</t>
  </si>
  <si>
    <t xml:space="preserve">TD-TS-RB PREPARATION CUISINE </t>
  </si>
  <si>
    <t xml:space="preserve">Maison des apprentis </t>
  </si>
  <si>
    <t>B102</t>
  </si>
  <si>
    <t>B103</t>
  </si>
  <si>
    <t>car</t>
  </si>
  <si>
    <t>B104</t>
  </si>
  <si>
    <t xml:space="preserve">Circulation maison des apprentis </t>
  </si>
  <si>
    <t>parq</t>
  </si>
  <si>
    <t>B108</t>
  </si>
  <si>
    <t>B105</t>
  </si>
  <si>
    <t>B107</t>
  </si>
  <si>
    <t>Bureau (TOSO Anne-Catherine)</t>
  </si>
  <si>
    <t>B109</t>
  </si>
  <si>
    <t xml:space="preserve">Bureau assistant social </t>
  </si>
  <si>
    <t>B106</t>
  </si>
  <si>
    <t xml:space="preserve">TD-TT-RH MAISON APPRENTIS </t>
  </si>
  <si>
    <t>therm</t>
  </si>
  <si>
    <t>SELF</t>
  </si>
  <si>
    <t>B101</t>
  </si>
  <si>
    <t xml:space="preserve">Entrée Self ( +B124) </t>
  </si>
  <si>
    <t>B110</t>
  </si>
  <si>
    <t xml:space="preserve">Salle a manger </t>
  </si>
  <si>
    <t>B111</t>
  </si>
  <si>
    <t xml:space="preserve">Salle a manger personnel </t>
  </si>
  <si>
    <t>B112</t>
  </si>
  <si>
    <t>B112b</t>
  </si>
  <si>
    <t>integre au B112</t>
  </si>
  <si>
    <t>B113</t>
  </si>
  <si>
    <t>B113b</t>
  </si>
  <si>
    <t>integre au B113</t>
  </si>
  <si>
    <t>B114</t>
  </si>
  <si>
    <t xml:space="preserve">Sortie Self (+B115) </t>
  </si>
  <si>
    <t>B116</t>
  </si>
  <si>
    <t xml:space="preserve">Zone distribution self </t>
  </si>
  <si>
    <t>B117</t>
  </si>
  <si>
    <t xml:space="preserve">CF Produit fini </t>
  </si>
  <si>
    <t>Chambre froide</t>
  </si>
  <si>
    <t>B118</t>
  </si>
  <si>
    <t xml:space="preserve">Prépa. Froide </t>
  </si>
  <si>
    <t>B119</t>
  </si>
  <si>
    <t xml:space="preserve">Légumerie </t>
  </si>
  <si>
    <t>B120</t>
  </si>
  <si>
    <t xml:space="preserve">Cuisine Self ( +B121 +B122) </t>
  </si>
  <si>
    <t>Cuisine</t>
  </si>
  <si>
    <t>B123</t>
  </si>
  <si>
    <t xml:space="preserve">Plonge </t>
  </si>
  <si>
    <t>B125</t>
  </si>
  <si>
    <t xml:space="preserve">Bureau du Chef </t>
  </si>
  <si>
    <t>B126</t>
  </si>
  <si>
    <t xml:space="preserve">Déconditionnement Self </t>
  </si>
  <si>
    <t>B1TS</t>
  </si>
  <si>
    <t xml:space="preserve">Terrasse self </t>
  </si>
  <si>
    <t>BS01</t>
  </si>
  <si>
    <t xml:space="preserve">Vide sanitaire </t>
  </si>
  <si>
    <t>Local technique</t>
  </si>
  <si>
    <t>Coiffure / Esthetique</t>
  </si>
  <si>
    <t>C001</t>
  </si>
  <si>
    <t xml:space="preserve">Local vélo </t>
  </si>
  <si>
    <t>Nettoyage du local</t>
  </si>
  <si>
    <t>C002</t>
  </si>
  <si>
    <t xml:space="preserve">Salon de coiffure nord (+C003) </t>
  </si>
  <si>
    <t>C004</t>
  </si>
  <si>
    <t xml:space="preserve">SPA </t>
  </si>
  <si>
    <t>C005</t>
  </si>
  <si>
    <t xml:space="preserve">Salon esthétique nord </t>
  </si>
  <si>
    <t>C017</t>
  </si>
  <si>
    <t xml:space="preserve">Vestiaire esthétique </t>
  </si>
  <si>
    <t>C006</t>
  </si>
  <si>
    <t>C022</t>
  </si>
  <si>
    <t xml:space="preserve">Esthétique vestiaire </t>
  </si>
  <si>
    <t>C024</t>
  </si>
  <si>
    <t xml:space="preserve">Coiffure techno 16p - </t>
  </si>
  <si>
    <t>C025</t>
  </si>
  <si>
    <t xml:space="preserve">Esthétique techno 16p - </t>
  </si>
  <si>
    <t>C032</t>
  </si>
  <si>
    <t xml:space="preserve">Salon de coiffure sud </t>
  </si>
  <si>
    <t>C015</t>
  </si>
  <si>
    <t xml:space="preserve">vestiaire coiffure </t>
  </si>
  <si>
    <t>C033</t>
  </si>
  <si>
    <t xml:space="preserve">Salon esthétique sud (+C034) </t>
  </si>
  <si>
    <t>C008</t>
  </si>
  <si>
    <t>C009</t>
  </si>
  <si>
    <t>C013</t>
  </si>
  <si>
    <t>Sanitaire handicapé</t>
  </si>
  <si>
    <t>C0C1</t>
  </si>
  <si>
    <t xml:space="preserve">Circulation (C039) </t>
  </si>
  <si>
    <t>Thermoplastique</t>
  </si>
  <si>
    <t>C012</t>
  </si>
  <si>
    <t>C028</t>
  </si>
  <si>
    <t xml:space="preserve">salle prof </t>
  </si>
  <si>
    <t>C026</t>
  </si>
  <si>
    <t xml:space="preserve">Reserve (+C027) </t>
  </si>
  <si>
    <t>C035</t>
  </si>
  <si>
    <t xml:space="preserve">Vestiaire client homme </t>
  </si>
  <si>
    <t>C036</t>
  </si>
  <si>
    <t>Sanitaire client</t>
  </si>
  <si>
    <t>C037</t>
  </si>
  <si>
    <t xml:space="preserve">Vestiaire client femme </t>
  </si>
  <si>
    <t>C029</t>
  </si>
  <si>
    <t>C030</t>
  </si>
  <si>
    <t>Sanitaire - douche  client</t>
  </si>
  <si>
    <t>C031</t>
  </si>
  <si>
    <t xml:space="preserve">Vestiaire client </t>
  </si>
  <si>
    <t>C019</t>
  </si>
  <si>
    <t xml:space="preserve">Reserve esthétique </t>
  </si>
  <si>
    <t>C020</t>
  </si>
  <si>
    <t xml:space="preserve">Esthétique rangement </t>
  </si>
  <si>
    <t>C011</t>
  </si>
  <si>
    <t>C014</t>
  </si>
  <si>
    <t xml:space="preserve">Reserve coiffure </t>
  </si>
  <si>
    <t>C016</t>
  </si>
  <si>
    <t>integre au C015</t>
  </si>
  <si>
    <t>C018</t>
  </si>
  <si>
    <t>integre au C017</t>
  </si>
  <si>
    <t>C021</t>
  </si>
  <si>
    <t>integre au C022</t>
  </si>
  <si>
    <t>C042</t>
  </si>
  <si>
    <t xml:space="preserve">TD-TS-RB COIFFURE ESTHETIQUE </t>
  </si>
  <si>
    <t>C043</t>
  </si>
  <si>
    <t>C0C2</t>
  </si>
  <si>
    <t xml:space="preserve">Circulation (C038) </t>
  </si>
  <si>
    <t>C007</t>
  </si>
  <si>
    <t xml:space="preserve">Sas sanitaire homme </t>
  </si>
  <si>
    <t>D033</t>
  </si>
  <si>
    <t xml:space="preserve">Sas sanitaire Femme </t>
  </si>
  <si>
    <t>C007d</t>
  </si>
  <si>
    <t xml:space="preserve">sanitaire droite </t>
  </si>
  <si>
    <t>C007g</t>
  </si>
  <si>
    <t xml:space="preserve">sanitaire gauche </t>
  </si>
  <si>
    <t>C007m</t>
  </si>
  <si>
    <t xml:space="preserve">sanitaire milieu </t>
  </si>
  <si>
    <t>C0C0</t>
  </si>
  <si>
    <t xml:space="preserve">Circulation principale (C040 + C041) </t>
  </si>
  <si>
    <t>C0E1</t>
  </si>
  <si>
    <t xml:space="preserve">Escalier C n°1 (C010) </t>
  </si>
  <si>
    <t>C0E2</t>
  </si>
  <si>
    <t xml:space="preserve">Escalier C n°2 (C023) </t>
  </si>
  <si>
    <t>TOUR DE VERRE</t>
  </si>
  <si>
    <t>T0CD</t>
  </si>
  <si>
    <t xml:space="preserve">Tour de verre accès bat CD (C044) </t>
  </si>
  <si>
    <t>T3CCF</t>
  </si>
  <si>
    <t xml:space="preserve">Tour de verre accès bat CF </t>
  </si>
  <si>
    <t>T1CD</t>
  </si>
  <si>
    <t>T1CEF</t>
  </si>
  <si>
    <t xml:space="preserve">Tour de verre accès bat EF  </t>
  </si>
  <si>
    <t>CIR-2J
CIR-S</t>
  </si>
  <si>
    <t>T2CCF</t>
  </si>
  <si>
    <t>T3AD</t>
  </si>
  <si>
    <t xml:space="preserve">Terrasse sur batiment ABCD </t>
  </si>
  <si>
    <t>T3EF</t>
  </si>
  <si>
    <t xml:space="preserve">Terrasse sur batiment EF </t>
  </si>
  <si>
    <t>T3PE</t>
  </si>
  <si>
    <t xml:space="preserve">Terrasse pédagogique sur batiment EF </t>
  </si>
  <si>
    <t>C1</t>
  </si>
  <si>
    <t>C101</t>
  </si>
  <si>
    <t>Salle de cours 32p -</t>
  </si>
  <si>
    <t>C102</t>
  </si>
  <si>
    <t>Salle de cours 24p -</t>
  </si>
  <si>
    <t>C103</t>
  </si>
  <si>
    <t>C104</t>
  </si>
  <si>
    <t>Salle de cours 35p -</t>
  </si>
  <si>
    <t>C105</t>
  </si>
  <si>
    <t>C106</t>
  </si>
  <si>
    <t xml:space="preserve">Salle de cours 16p - </t>
  </si>
  <si>
    <t>C107</t>
  </si>
  <si>
    <t>Salle de cours 20p -</t>
  </si>
  <si>
    <t>C111</t>
  </si>
  <si>
    <t>C122</t>
  </si>
  <si>
    <t>Salle de cours 28p -</t>
  </si>
  <si>
    <t>C123</t>
  </si>
  <si>
    <t>Salle de cours 25p -</t>
  </si>
  <si>
    <t>C124</t>
  </si>
  <si>
    <t>C114</t>
  </si>
  <si>
    <t>C115</t>
  </si>
  <si>
    <t>C1C1</t>
  </si>
  <si>
    <t xml:space="preserve">Circulation (C119) </t>
  </si>
  <si>
    <t>C1C2</t>
  </si>
  <si>
    <t xml:space="preserve">Circulation (C113) </t>
  </si>
  <si>
    <t>C1E1</t>
  </si>
  <si>
    <t xml:space="preserve">Escalier C n°1 (C112) </t>
  </si>
  <si>
    <t>integre a C0E1</t>
  </si>
  <si>
    <t>C108</t>
  </si>
  <si>
    <t>C109</t>
  </si>
  <si>
    <t>C116</t>
  </si>
  <si>
    <t>C118</t>
  </si>
  <si>
    <t>C110</t>
  </si>
  <si>
    <t>C137</t>
  </si>
  <si>
    <t>C1C0</t>
  </si>
  <si>
    <t xml:space="preserve">Passerelle 1er étage (C138) </t>
  </si>
  <si>
    <t>SALLE DES PROFS</t>
  </si>
  <si>
    <t>C130</t>
  </si>
  <si>
    <t xml:space="preserve">Salle prof (+C126) </t>
  </si>
  <si>
    <t>C125</t>
  </si>
  <si>
    <t>C136</t>
  </si>
  <si>
    <t>C131</t>
  </si>
  <si>
    <t xml:space="preserve">Circu accès salle prof </t>
  </si>
  <si>
    <t>C127</t>
  </si>
  <si>
    <t xml:space="preserve">Bureau commun prof </t>
  </si>
  <si>
    <t>C128</t>
  </si>
  <si>
    <t>C129</t>
  </si>
  <si>
    <t>C132</t>
  </si>
  <si>
    <t>C133</t>
  </si>
  <si>
    <t>C134</t>
  </si>
  <si>
    <t>bureau</t>
  </si>
  <si>
    <t>C135</t>
  </si>
  <si>
    <t>C110d</t>
  </si>
  <si>
    <t>integre a C110</t>
  </si>
  <si>
    <t>C110g</t>
  </si>
  <si>
    <t>C117</t>
  </si>
  <si>
    <t xml:space="preserve">Lte CVC </t>
  </si>
  <si>
    <t>C121</t>
  </si>
  <si>
    <t xml:space="preserve">TD-TT-ENSEIGNEMENTS RC HAUT </t>
  </si>
  <si>
    <t>C121b</t>
  </si>
  <si>
    <t xml:space="preserve">sr ? Ou placard </t>
  </si>
  <si>
    <t>C137d</t>
  </si>
  <si>
    <t>integre a C137</t>
  </si>
  <si>
    <t>C137g</t>
  </si>
  <si>
    <t>C1E2</t>
  </si>
  <si>
    <t xml:space="preserve">Escalier C n°2 (C120) </t>
  </si>
  <si>
    <t>integre a C0E2</t>
  </si>
  <si>
    <t>C2</t>
  </si>
  <si>
    <t>C201</t>
  </si>
  <si>
    <t>Salle de cours sciences 32p -</t>
  </si>
  <si>
    <t>Salle de sciences</t>
  </si>
  <si>
    <t>C202</t>
  </si>
  <si>
    <t>C203</t>
  </si>
  <si>
    <t>C204</t>
  </si>
  <si>
    <t>C205</t>
  </si>
  <si>
    <t xml:space="preserve">Salle de cours FLS 16p - </t>
  </si>
  <si>
    <t>C206</t>
  </si>
  <si>
    <t>C207</t>
  </si>
  <si>
    <t xml:space="preserve">Salles de cours dessin 16p - </t>
  </si>
  <si>
    <t>C224</t>
  </si>
  <si>
    <t xml:space="preserve">Salles de sciences 16p - </t>
  </si>
  <si>
    <t>C225</t>
  </si>
  <si>
    <t>C226</t>
  </si>
  <si>
    <t>C227</t>
  </si>
  <si>
    <t>C228</t>
  </si>
  <si>
    <t>C229</t>
  </si>
  <si>
    <t xml:space="preserve">Salle de sciences 16p - </t>
  </si>
  <si>
    <t>C212</t>
  </si>
  <si>
    <t>C213</t>
  </si>
  <si>
    <t>C214</t>
  </si>
  <si>
    <t>C215</t>
  </si>
  <si>
    <t>C2C1</t>
  </si>
  <si>
    <t xml:space="preserve">Circulation (C220) </t>
  </si>
  <si>
    <t>thermoplstique</t>
  </si>
  <si>
    <t>C2C0</t>
  </si>
  <si>
    <t xml:space="preserve">Passerelle 2sd étage (C222) </t>
  </si>
  <si>
    <t>C2E2</t>
  </si>
  <si>
    <t xml:space="preserve">Escalier 2 (C221) </t>
  </si>
  <si>
    <t>C216</t>
  </si>
  <si>
    <t xml:space="preserve">Local ménage - TFN </t>
  </si>
  <si>
    <t>C230</t>
  </si>
  <si>
    <t xml:space="preserve">Bureau prof </t>
  </si>
  <si>
    <t>C232</t>
  </si>
  <si>
    <t xml:space="preserve">Réserve </t>
  </si>
  <si>
    <t>C231</t>
  </si>
  <si>
    <t>Réserve COVID</t>
  </si>
  <si>
    <t>C208</t>
  </si>
  <si>
    <t xml:space="preserve">Réserve sciences </t>
  </si>
  <si>
    <t>C209</t>
  </si>
  <si>
    <t xml:space="preserve">Réserve chimie sciences </t>
  </si>
  <si>
    <t>A2PC</t>
  </si>
  <si>
    <t>Passerelle (A202) C229 / LOCAL TECHNIQUE</t>
  </si>
  <si>
    <t>C217</t>
  </si>
  <si>
    <t xml:space="preserve">Réserve meuble </t>
  </si>
  <si>
    <t>C218</t>
  </si>
  <si>
    <t xml:space="preserve">SR 06 </t>
  </si>
  <si>
    <t>C219</t>
  </si>
  <si>
    <t xml:space="preserve">TD-TS-ENSEIGNEMENTS R+1 </t>
  </si>
  <si>
    <t>C219b</t>
  </si>
  <si>
    <t>C2C2</t>
  </si>
  <si>
    <t xml:space="preserve">Circulation (C211) </t>
  </si>
  <si>
    <t>integre a c2c1</t>
  </si>
  <si>
    <t>C2E1</t>
  </si>
  <si>
    <t xml:space="preserve">Escalier 1 (C210) </t>
  </si>
  <si>
    <t>SPORT</t>
  </si>
  <si>
    <t>D006</t>
  </si>
  <si>
    <t xml:space="preserve">Vestiaire garçon </t>
  </si>
  <si>
    <t>VES-Q</t>
  </si>
  <si>
    <t>D009</t>
  </si>
  <si>
    <t xml:space="preserve">Vestiaire fille </t>
  </si>
  <si>
    <t>D007</t>
  </si>
  <si>
    <t xml:space="preserve">Salle de sport </t>
  </si>
  <si>
    <t>D002</t>
  </si>
  <si>
    <t>D003</t>
  </si>
  <si>
    <t>D0C0</t>
  </si>
  <si>
    <t xml:space="preserve">Circulation accès sport (D004) </t>
  </si>
  <si>
    <t>D001</t>
  </si>
  <si>
    <t>D001d</t>
  </si>
  <si>
    <t xml:space="preserve">Sas sanitaire droit </t>
  </si>
  <si>
    <t>WC-1S</t>
  </si>
  <si>
    <t>D001g</t>
  </si>
  <si>
    <t xml:space="preserve">Sas sanitaire gauche </t>
  </si>
  <si>
    <t>D008</t>
  </si>
  <si>
    <t>D011</t>
  </si>
  <si>
    <t>D016</t>
  </si>
  <si>
    <t xml:space="preserve">Réserve chaise </t>
  </si>
  <si>
    <t>D001dd</t>
  </si>
  <si>
    <t xml:space="preserve">douche du sas sanitaire droit </t>
  </si>
  <si>
    <t>integre a d001d</t>
  </si>
  <si>
    <t>D001ds</t>
  </si>
  <si>
    <t xml:space="preserve">Sanitaire du sas sanitaire droit </t>
  </si>
  <si>
    <t>D001gd</t>
  </si>
  <si>
    <t xml:space="preserve">douche du sas sanitaire gauche </t>
  </si>
  <si>
    <t>integre a d001g</t>
  </si>
  <si>
    <t>D001gs</t>
  </si>
  <si>
    <t xml:space="preserve">Sanitaire du sas sanitaire gauche </t>
  </si>
  <si>
    <t>D005</t>
  </si>
  <si>
    <t xml:space="preserve">Sas douche </t>
  </si>
  <si>
    <t>integre a d006</t>
  </si>
  <si>
    <t>D005d</t>
  </si>
  <si>
    <t xml:space="preserve">Douche droite </t>
  </si>
  <si>
    <t>D005g</t>
  </si>
  <si>
    <t xml:space="preserve">Douche gauche </t>
  </si>
  <si>
    <t>D005md</t>
  </si>
  <si>
    <t xml:space="preserve">Douche milieu droite </t>
  </si>
  <si>
    <t>D005mg</t>
  </si>
  <si>
    <t xml:space="preserve">Douche milieu gauche </t>
  </si>
  <si>
    <t>D010</t>
  </si>
  <si>
    <t>integre a d009</t>
  </si>
  <si>
    <t>D010d</t>
  </si>
  <si>
    <t>D010g</t>
  </si>
  <si>
    <t>D010m</t>
  </si>
  <si>
    <t xml:space="preserve">Douche milieu </t>
  </si>
  <si>
    <t>D0 - VENTES</t>
  </si>
  <si>
    <t>D021</t>
  </si>
  <si>
    <t xml:space="preserve">Magasin ECMS (+D022) </t>
  </si>
  <si>
    <t>D034</t>
  </si>
  <si>
    <t xml:space="preserve">Magasin Esthétique coiffure </t>
  </si>
  <si>
    <t>D035</t>
  </si>
  <si>
    <t xml:space="preserve">Magasin ventes (+D036) </t>
  </si>
  <si>
    <t>D038</t>
  </si>
  <si>
    <t xml:space="preserve">Magasin Evsa (+D039) </t>
  </si>
  <si>
    <t>D0CV</t>
  </si>
  <si>
    <t xml:space="preserve">Circulation vente (D032) </t>
  </si>
  <si>
    <t>D015</t>
  </si>
  <si>
    <t>D037</t>
  </si>
  <si>
    <t>Bureau Responsable Filière M. Genevieve Tape</t>
  </si>
  <si>
    <t>D017</t>
  </si>
  <si>
    <t>D012</t>
  </si>
  <si>
    <t xml:space="preserve">Vestiaire vente </t>
  </si>
  <si>
    <t>D018</t>
  </si>
  <si>
    <t>D023</t>
  </si>
  <si>
    <t>D024</t>
  </si>
  <si>
    <t>D025</t>
  </si>
  <si>
    <t xml:space="preserve">Vestiaire </t>
  </si>
  <si>
    <t>D0E3v</t>
  </si>
  <si>
    <t>Escalier 3 VIDE SANITAIRE</t>
  </si>
  <si>
    <t>D013</t>
  </si>
  <si>
    <t>integre a d012</t>
  </si>
  <si>
    <t>D014</t>
  </si>
  <si>
    <t>intergre a d015</t>
  </si>
  <si>
    <t>D026</t>
  </si>
  <si>
    <t xml:space="preserve">Réserve Kit apprenants </t>
  </si>
  <si>
    <t>D027</t>
  </si>
  <si>
    <t xml:space="preserve">Circulation silo bois </t>
  </si>
  <si>
    <t>D028</t>
  </si>
  <si>
    <t xml:space="preserve">Silo bois 1 </t>
  </si>
  <si>
    <t>D029</t>
  </si>
  <si>
    <t xml:space="preserve">Silo bois 2 </t>
  </si>
  <si>
    <t>D030</t>
  </si>
  <si>
    <t xml:space="preserve">Cuve eaux de pluie </t>
  </si>
  <si>
    <t>D031</t>
  </si>
  <si>
    <t xml:space="preserve">Adduction Eau froide </t>
  </si>
  <si>
    <t>D033d</t>
  </si>
  <si>
    <t>integre a d033</t>
  </si>
  <si>
    <t>D033g</t>
  </si>
  <si>
    <t>D033md</t>
  </si>
  <si>
    <t xml:space="preserve">Sanitaire milieu droite </t>
  </si>
  <si>
    <t>D033mg</t>
  </si>
  <si>
    <t xml:space="preserve">Sanitaire milieu gauche </t>
  </si>
  <si>
    <t>D040</t>
  </si>
  <si>
    <t xml:space="preserve">RGT </t>
  </si>
  <si>
    <t>D041</t>
  </si>
  <si>
    <t xml:space="preserve">TD-AG-ENSEIGNEMENT  </t>
  </si>
  <si>
    <t>D073</t>
  </si>
  <si>
    <t xml:space="preserve">Placard </t>
  </si>
  <si>
    <t>D074</t>
  </si>
  <si>
    <t xml:space="preserve">TD-TS-RB VENTE </t>
  </si>
  <si>
    <t>D0E3</t>
  </si>
  <si>
    <t xml:space="preserve">Escalier 3 (D019a) </t>
  </si>
  <si>
    <t>integrer a d1e3d</t>
  </si>
  <si>
    <t>D1 CHARCUTERIE / BOUCHERIE</t>
  </si>
  <si>
    <t>D115</t>
  </si>
  <si>
    <t xml:space="preserve">Salle techno boucherie 16p - </t>
  </si>
  <si>
    <t>D101</t>
  </si>
  <si>
    <t>Vestiaire boucherie</t>
  </si>
  <si>
    <t>D102</t>
  </si>
  <si>
    <t>D145</t>
  </si>
  <si>
    <t xml:space="preserve">Atelier expérimentale </t>
  </si>
  <si>
    <t>D146</t>
  </si>
  <si>
    <t xml:space="preserve">Salle techno charcuterie 16p - </t>
  </si>
  <si>
    <t>D110</t>
  </si>
  <si>
    <t>Vestiaire charcuterie</t>
  </si>
  <si>
    <t>D111</t>
  </si>
  <si>
    <t>D112</t>
  </si>
  <si>
    <t xml:space="preserve">Vestiaire Prof </t>
  </si>
  <si>
    <t>D103</t>
  </si>
  <si>
    <t>Vestiaire Prof</t>
  </si>
  <si>
    <t>D116</t>
  </si>
  <si>
    <t>D120</t>
  </si>
  <si>
    <t>D119</t>
  </si>
  <si>
    <t xml:space="preserve">Hall accès charcuterie et boucherie </t>
  </si>
  <si>
    <t>D1C0</t>
  </si>
  <si>
    <t xml:space="preserve">Circulation (D113) </t>
  </si>
  <si>
    <t>D145b</t>
  </si>
  <si>
    <t>D1E3d</t>
  </si>
  <si>
    <t xml:space="preserve">Escalier 3 descente (D144b) </t>
  </si>
  <si>
    <t>CIR-1S</t>
  </si>
  <si>
    <t>D1E3m</t>
  </si>
  <si>
    <t xml:space="preserve">Escalier 3 montée (D144a) </t>
  </si>
  <si>
    <t>D164</t>
  </si>
  <si>
    <t>Vestiaire magasin</t>
  </si>
  <si>
    <t>D167</t>
  </si>
  <si>
    <t>D104</t>
  </si>
  <si>
    <t>integre a d101</t>
  </si>
  <si>
    <t>D105</t>
  </si>
  <si>
    <t>integre a d102</t>
  </si>
  <si>
    <t>D106</t>
  </si>
  <si>
    <t>integre a d103</t>
  </si>
  <si>
    <t>D107</t>
  </si>
  <si>
    <t>integre a d110</t>
  </si>
  <si>
    <t>D108</t>
  </si>
  <si>
    <t>integre a d111</t>
  </si>
  <si>
    <t>D109</t>
  </si>
  <si>
    <t>integre a d113</t>
  </si>
  <si>
    <t>D114</t>
  </si>
  <si>
    <t xml:space="preserve">Chambre pédagogique </t>
  </si>
  <si>
    <t>D114b</t>
  </si>
  <si>
    <t xml:space="preserve">Salle de bain chambre pédagogique </t>
  </si>
  <si>
    <t>D117</t>
  </si>
  <si>
    <t xml:space="preserve">Pédiluve boucherie </t>
  </si>
  <si>
    <t>D118</t>
  </si>
  <si>
    <t xml:space="preserve">Réserve produit d'entretien </t>
  </si>
  <si>
    <t>D121</t>
  </si>
  <si>
    <t xml:space="preserve">Pédiluve charcuterie </t>
  </si>
  <si>
    <t>D122</t>
  </si>
  <si>
    <t>Bureau formateur</t>
  </si>
  <si>
    <t>D124</t>
  </si>
  <si>
    <t xml:space="preserve">Préparation froide </t>
  </si>
  <si>
    <t>D125</t>
  </si>
  <si>
    <t xml:space="preserve">Réserve ustensiles </t>
  </si>
  <si>
    <t>D126</t>
  </si>
  <si>
    <t>D127</t>
  </si>
  <si>
    <t xml:space="preserve">Boucherie </t>
  </si>
  <si>
    <t>D128</t>
  </si>
  <si>
    <t xml:space="preserve">Chambre froide  </t>
  </si>
  <si>
    <t>D129</t>
  </si>
  <si>
    <t xml:space="preserve">Réserves ustensile </t>
  </si>
  <si>
    <t>D130</t>
  </si>
  <si>
    <t xml:space="preserve">Local sous vide </t>
  </si>
  <si>
    <t>D131</t>
  </si>
  <si>
    <t xml:space="preserve">Chambre froide produit fini boucherie </t>
  </si>
  <si>
    <t>D132</t>
  </si>
  <si>
    <t xml:space="preserve">Chambre froide produit fini charcuterie </t>
  </si>
  <si>
    <t>D134</t>
  </si>
  <si>
    <t xml:space="preserve">Chaufferie </t>
  </si>
  <si>
    <t>D135</t>
  </si>
  <si>
    <t xml:space="preserve">Chambre froide carcasse </t>
  </si>
  <si>
    <t>D136</t>
  </si>
  <si>
    <t xml:space="preserve">Sas chambre froide carcasse </t>
  </si>
  <si>
    <t>D137</t>
  </si>
  <si>
    <t xml:space="preserve">Plonge boucherie </t>
  </si>
  <si>
    <t>D138</t>
  </si>
  <si>
    <t xml:space="preserve">Sas MRS </t>
  </si>
  <si>
    <t>D139</t>
  </si>
  <si>
    <t xml:space="preserve">Chambre froide MRS </t>
  </si>
  <si>
    <t>D140</t>
  </si>
  <si>
    <t>D141</t>
  </si>
  <si>
    <t xml:space="preserve">Chambre froide viande débité </t>
  </si>
  <si>
    <t>D142</t>
  </si>
  <si>
    <t xml:space="preserve">SAS viande débité </t>
  </si>
  <si>
    <t>D147</t>
  </si>
  <si>
    <t xml:space="preserve">Cuisine charcuterie </t>
  </si>
  <si>
    <t>Cuisine pédagogique</t>
  </si>
  <si>
    <t>D148</t>
  </si>
  <si>
    <t xml:space="preserve">Plonge charcuterie </t>
  </si>
  <si>
    <t>D149</t>
  </si>
  <si>
    <t>D150</t>
  </si>
  <si>
    <t>D151</t>
  </si>
  <si>
    <t xml:space="preserve">Déconditionnement charcuterie </t>
  </si>
  <si>
    <t>D152</t>
  </si>
  <si>
    <t xml:space="preserve">Réserve linge propre </t>
  </si>
  <si>
    <t>D153</t>
  </si>
  <si>
    <t xml:space="preserve">Réserve linge sale </t>
  </si>
  <si>
    <t>D155</t>
  </si>
  <si>
    <t xml:space="preserve">SR 04 </t>
  </si>
  <si>
    <t>D156</t>
  </si>
  <si>
    <t xml:space="preserve">Cave boisson </t>
  </si>
  <si>
    <t>D157</t>
  </si>
  <si>
    <t xml:space="preserve">Cave vins </t>
  </si>
  <si>
    <t>D158</t>
  </si>
  <si>
    <t>D159</t>
  </si>
  <si>
    <t>D161</t>
  </si>
  <si>
    <t xml:space="preserve">Stock neutre (+D174) </t>
  </si>
  <si>
    <t>D165</t>
  </si>
  <si>
    <t>D166</t>
  </si>
  <si>
    <t>D170</t>
  </si>
  <si>
    <t xml:space="preserve">Bureau magasinier </t>
  </si>
  <si>
    <t>D172</t>
  </si>
  <si>
    <t xml:space="preserve">Chambre froide BOF </t>
  </si>
  <si>
    <t>D173</t>
  </si>
  <si>
    <t xml:space="preserve">Chambre froide Viande </t>
  </si>
  <si>
    <t>D175</t>
  </si>
  <si>
    <t xml:space="preserve">Chambre froide légume </t>
  </si>
  <si>
    <t>D176</t>
  </si>
  <si>
    <t xml:space="preserve">chambre froide négative </t>
  </si>
  <si>
    <t>D177</t>
  </si>
  <si>
    <t xml:space="preserve">Local déchets (+B127+D178) </t>
  </si>
  <si>
    <t>D179</t>
  </si>
  <si>
    <t>D1CB</t>
  </si>
  <si>
    <t xml:space="preserve">Circulation accès boucherie (D123) </t>
  </si>
  <si>
    <t>D1CM</t>
  </si>
  <si>
    <t xml:space="preserve">Circulation magasin (D133 + D143) </t>
  </si>
  <si>
    <t>D1CR</t>
  </si>
  <si>
    <t xml:space="preserve">Circulation réception magasin (D168 + D169 + D162) </t>
  </si>
  <si>
    <t>D1CS</t>
  </si>
  <si>
    <t xml:space="preserve">Circu Mag / Self (D160) </t>
  </si>
  <si>
    <t>D1QU</t>
  </si>
  <si>
    <t xml:space="preserve">Quai de livraison </t>
  </si>
  <si>
    <t>D2 - PATISSERIE - CHOCO - BOUL</t>
  </si>
  <si>
    <t>D220</t>
  </si>
  <si>
    <t xml:space="preserve">Techno patisserie 16p - </t>
  </si>
  <si>
    <t>D207</t>
  </si>
  <si>
    <t>vestiaire patisserie</t>
  </si>
  <si>
    <t>D245</t>
  </si>
  <si>
    <t>D224</t>
  </si>
  <si>
    <t xml:space="preserve">Techno chocolaterie 16p - </t>
  </si>
  <si>
    <t>D208</t>
  </si>
  <si>
    <t>vestiaire Chocolaterie</t>
  </si>
  <si>
    <t>D250</t>
  </si>
  <si>
    <t>D251</t>
  </si>
  <si>
    <t xml:space="preserve">Techno boulangerie 16p - </t>
  </si>
  <si>
    <t>D204</t>
  </si>
  <si>
    <t>vestiaire boulangerie</t>
  </si>
  <si>
    <t>D246</t>
  </si>
  <si>
    <t>D241</t>
  </si>
  <si>
    <t>vestiaire prof</t>
  </si>
  <si>
    <t>D242</t>
  </si>
  <si>
    <t>Vestiaire prof</t>
  </si>
  <si>
    <t>D212</t>
  </si>
  <si>
    <t>D213</t>
  </si>
  <si>
    <t>D2C3</t>
  </si>
  <si>
    <t xml:space="preserve">Circulation patisserie/chocolaterie (D228 + D216) </t>
  </si>
  <si>
    <t>D211</t>
  </si>
  <si>
    <t>Reserve</t>
  </si>
  <si>
    <t>D226</t>
  </si>
  <si>
    <t>Bureau formateur chocolaterie</t>
  </si>
  <si>
    <t>D221</t>
  </si>
  <si>
    <t>Bureau formateur patisserie</t>
  </si>
  <si>
    <t>D236</t>
  </si>
  <si>
    <t>D201</t>
  </si>
  <si>
    <t>D202</t>
  </si>
  <si>
    <t xml:space="preserve">Atelier patisserie </t>
  </si>
  <si>
    <t>intergre au vestiaire</t>
  </si>
  <si>
    <t>D205</t>
  </si>
  <si>
    <t>D206</t>
  </si>
  <si>
    <t>D209</t>
  </si>
  <si>
    <t>D214</t>
  </si>
  <si>
    <t>D215</t>
  </si>
  <si>
    <t xml:space="preserve">local déchets </t>
  </si>
  <si>
    <t>D217</t>
  </si>
  <si>
    <t>D218</t>
  </si>
  <si>
    <t xml:space="preserve">chambre froide  </t>
  </si>
  <si>
    <t>D219</t>
  </si>
  <si>
    <t xml:space="preserve">Chambre froide produit finis </t>
  </si>
  <si>
    <t>D222</t>
  </si>
  <si>
    <t>D223</t>
  </si>
  <si>
    <t>D225</t>
  </si>
  <si>
    <t>D227</t>
  </si>
  <si>
    <t xml:space="preserve">Chocolaterie </t>
  </si>
  <si>
    <t>D229</t>
  </si>
  <si>
    <t>labo alimentaire</t>
  </si>
  <si>
    <t>D230</t>
  </si>
  <si>
    <t>D232</t>
  </si>
  <si>
    <t>D233</t>
  </si>
  <si>
    <t xml:space="preserve">Stock farine </t>
  </si>
  <si>
    <t>D234</t>
  </si>
  <si>
    <t>D235</t>
  </si>
  <si>
    <t>D238</t>
  </si>
  <si>
    <t xml:space="preserve">Boulangerie </t>
  </si>
  <si>
    <t>D239</t>
  </si>
  <si>
    <t xml:space="preserve">TD-TS-BOULANGERIE </t>
  </si>
  <si>
    <t>D243</t>
  </si>
  <si>
    <t>D244</t>
  </si>
  <si>
    <t>D248</t>
  </si>
  <si>
    <t>D249</t>
  </si>
  <si>
    <t>D253</t>
  </si>
  <si>
    <t xml:space="preserve">LT CVC </t>
  </si>
  <si>
    <t>D254</t>
  </si>
  <si>
    <t xml:space="preserve">TD-TS-PATISSERIE </t>
  </si>
  <si>
    <t>D255</t>
  </si>
  <si>
    <t>D256</t>
  </si>
  <si>
    <t xml:space="preserve">TD-TS-GLACIER CONFISERIE CHOCOLATERIE </t>
  </si>
  <si>
    <t>D2C1</t>
  </si>
  <si>
    <t xml:space="preserve">Circulation accès principale (D210) </t>
  </si>
  <si>
    <t>D2C2</t>
  </si>
  <si>
    <t xml:space="preserve">Circulation principale (D231) </t>
  </si>
  <si>
    <t>D2CB</t>
  </si>
  <si>
    <t xml:space="preserve">Circulation boulangerie </t>
  </si>
  <si>
    <t>D2CD</t>
  </si>
  <si>
    <t xml:space="preserve">Circulation vestiaire boulangerie (D247) </t>
  </si>
  <si>
    <t>D2CG</t>
  </si>
  <si>
    <t xml:space="preserve">Circulation vestiaire patisserie (D203) </t>
  </si>
  <si>
    <t>D2E3</t>
  </si>
  <si>
    <t xml:space="preserve">Escalier 3 (D252) </t>
  </si>
  <si>
    <t>D2TB</t>
  </si>
  <si>
    <t xml:space="preserve">Terrasse boulangerie </t>
  </si>
  <si>
    <t>D2TF</t>
  </si>
  <si>
    <t xml:space="preserve">Terrasse groupe froid </t>
  </si>
  <si>
    <t>D2TT</t>
  </si>
  <si>
    <t xml:space="preserve">terrasse technique </t>
  </si>
  <si>
    <t>E103</t>
  </si>
  <si>
    <t xml:space="preserve">Salle débit </t>
  </si>
  <si>
    <t>E104</t>
  </si>
  <si>
    <t>E105</t>
  </si>
  <si>
    <t xml:space="preserve">EP3 </t>
  </si>
  <si>
    <t>E107</t>
  </si>
  <si>
    <t xml:space="preserve">Réserve outils </t>
  </si>
  <si>
    <t>E108</t>
  </si>
  <si>
    <t>E110</t>
  </si>
  <si>
    <t>E112</t>
  </si>
  <si>
    <t>E116</t>
  </si>
  <si>
    <t xml:space="preserve">Réserve bouteille fluide frigo </t>
  </si>
  <si>
    <t>max e2 et f2</t>
  </si>
  <si>
    <t>E117</t>
  </si>
  <si>
    <t xml:space="preserve">Réserve oxygène </t>
  </si>
  <si>
    <t>E118</t>
  </si>
  <si>
    <t xml:space="preserve">Réserve Acétylène </t>
  </si>
  <si>
    <t>E119</t>
  </si>
  <si>
    <t xml:space="preserve">Local compresseur </t>
  </si>
  <si>
    <t>E122</t>
  </si>
  <si>
    <t>E1 / F1</t>
  </si>
  <si>
    <t>E123</t>
  </si>
  <si>
    <t>E126</t>
  </si>
  <si>
    <t>F194d</t>
  </si>
  <si>
    <t>F194g</t>
  </si>
  <si>
    <t>F195d</t>
  </si>
  <si>
    <t>F195g</t>
  </si>
  <si>
    <t>F1E6</t>
  </si>
  <si>
    <t>Escalier 6 coté maconnerie</t>
  </si>
  <si>
    <r>
      <t xml:space="preserve">CIR-2J
</t>
    </r>
    <r>
      <rPr>
        <b/>
        <i/>
        <u/>
        <sz val="11"/>
        <rFont val="Calibri"/>
        <family val="2"/>
        <scheme val="minor"/>
      </rPr>
      <t>CIR-S</t>
    </r>
  </si>
  <si>
    <t>E1E5</t>
  </si>
  <si>
    <t>Escalier 5 coté IS/IT</t>
  </si>
  <si>
    <t>E1C1/F1</t>
  </si>
  <si>
    <t>Circulation E1 / F1</t>
  </si>
  <si>
    <t>E129</t>
  </si>
  <si>
    <t xml:space="preserve">Locale ménage </t>
  </si>
  <si>
    <t>E125</t>
  </si>
  <si>
    <t>F1C1</t>
  </si>
  <si>
    <t xml:space="preserve">Circulation (F101) </t>
  </si>
  <si>
    <t>integre a f1c0</t>
  </si>
  <si>
    <t>E134</t>
  </si>
  <si>
    <t>E135</t>
  </si>
  <si>
    <t>E138</t>
  </si>
  <si>
    <t>F103</t>
  </si>
  <si>
    <t>F124</t>
  </si>
  <si>
    <t>F147</t>
  </si>
  <si>
    <t>F150</t>
  </si>
  <si>
    <t>F193</t>
  </si>
  <si>
    <t>E106</t>
  </si>
  <si>
    <t>E111</t>
  </si>
  <si>
    <t>E128</t>
  </si>
  <si>
    <t xml:space="preserve">Magasin commerciale </t>
  </si>
  <si>
    <t>E130</t>
  </si>
  <si>
    <t>E131</t>
  </si>
  <si>
    <t>E132</t>
  </si>
  <si>
    <t>E136</t>
  </si>
  <si>
    <t>E137</t>
  </si>
  <si>
    <t>E144</t>
  </si>
  <si>
    <t xml:space="preserve">SR ?02 </t>
  </si>
  <si>
    <t>E1a01</t>
  </si>
  <si>
    <t>E1a02</t>
  </si>
  <si>
    <t xml:space="preserve">Sas LT CVC </t>
  </si>
  <si>
    <t>E1ADO</t>
  </si>
  <si>
    <t xml:space="preserve">Atelier Domotique (E141) </t>
  </si>
  <si>
    <t>Atelier</t>
  </si>
  <si>
    <t>E1aE5</t>
  </si>
  <si>
    <t xml:space="preserve">Escalier 5 </t>
  </si>
  <si>
    <t>E1AEB</t>
  </si>
  <si>
    <t xml:space="preserve">Atelier BP Elec (E140) </t>
  </si>
  <si>
    <t>ETE</t>
  </si>
  <si>
    <t>beton lissé</t>
  </si>
  <si>
    <t>sol?</t>
  </si>
  <si>
    <t>E1AEC</t>
  </si>
  <si>
    <t xml:space="preserve">Atelier CAP Elec (E139) </t>
  </si>
  <si>
    <t>E1AFR</t>
  </si>
  <si>
    <t xml:space="preserve">Atelier froid clim (E142) </t>
  </si>
  <si>
    <t>E1AIS</t>
  </si>
  <si>
    <t xml:space="preserve">Atelier IS (E114) </t>
  </si>
  <si>
    <t>E1AIT</t>
  </si>
  <si>
    <t xml:space="preserve">Atelier IT (E113 + E115) </t>
  </si>
  <si>
    <t>E1AME</t>
  </si>
  <si>
    <t xml:space="preserve">Atelier METI (E121 + E124) </t>
  </si>
  <si>
    <t>E1C2</t>
  </si>
  <si>
    <t xml:space="preserve">Circulation (E102) </t>
  </si>
  <si>
    <t>E1CF</t>
  </si>
  <si>
    <t xml:space="preserve">Circulation froid elec (E133) </t>
  </si>
  <si>
    <t>E1CI</t>
  </si>
  <si>
    <t xml:space="preserve">Circulation IS IT (E109) </t>
  </si>
  <si>
    <t>E1CM</t>
  </si>
  <si>
    <t xml:space="preserve">Cours matériaux (E143 + E120) </t>
  </si>
  <si>
    <t>E2</t>
  </si>
  <si>
    <t>E202</t>
  </si>
  <si>
    <t>E203</t>
  </si>
  <si>
    <t>E204</t>
  </si>
  <si>
    <t>E205</t>
  </si>
  <si>
    <t>E206</t>
  </si>
  <si>
    <t>E207</t>
  </si>
  <si>
    <t>E208</t>
  </si>
  <si>
    <t>Salle Informatique p -</t>
  </si>
  <si>
    <t>Salle Informatique</t>
  </si>
  <si>
    <t>E214</t>
  </si>
  <si>
    <t>Vestiaire IT homme</t>
  </si>
  <si>
    <t>E211</t>
  </si>
  <si>
    <t>Vestiaire IS homme</t>
  </si>
  <si>
    <t>E218</t>
  </si>
  <si>
    <t>Vestiaire Meti Femme &amp; IT &amp; IS</t>
  </si>
  <si>
    <t>E229</t>
  </si>
  <si>
    <t xml:space="preserve">vestiaire Elec CAP Homme </t>
  </si>
  <si>
    <t>E227</t>
  </si>
  <si>
    <t xml:space="preserve">vestiaire Elec BP Homme </t>
  </si>
  <si>
    <t>F217</t>
  </si>
  <si>
    <t xml:space="preserve">Vestiaire Elec Femme </t>
  </si>
  <si>
    <t>E219</t>
  </si>
  <si>
    <t xml:space="preserve">Vestiaire Froid Homme </t>
  </si>
  <si>
    <t>E221</t>
  </si>
  <si>
    <t xml:space="preserve">Vestiaire Froid Femme </t>
  </si>
  <si>
    <t>E224</t>
  </si>
  <si>
    <t xml:space="preserve">Sas sanitaire Homme </t>
  </si>
  <si>
    <t>E225</t>
  </si>
  <si>
    <t>E2C1</t>
  </si>
  <si>
    <t xml:space="preserve">Circulation (E210) </t>
  </si>
  <si>
    <t>E215</t>
  </si>
  <si>
    <t>E223</t>
  </si>
  <si>
    <t xml:space="preserve">Sas accès terrasse </t>
  </si>
  <si>
    <t>E212</t>
  </si>
  <si>
    <t xml:space="preserve">Douche IS </t>
  </si>
  <si>
    <t>integre au vestiaire</t>
  </si>
  <si>
    <t>E213</t>
  </si>
  <si>
    <t xml:space="preserve">Douche IT </t>
  </si>
  <si>
    <t>E216</t>
  </si>
  <si>
    <t xml:space="preserve">Douche Prof </t>
  </si>
  <si>
    <t>E217</t>
  </si>
  <si>
    <t xml:space="preserve">Douche Meti </t>
  </si>
  <si>
    <t>E220</t>
  </si>
  <si>
    <t xml:space="preserve">Douche Froid Homme </t>
  </si>
  <si>
    <t>E222</t>
  </si>
  <si>
    <t xml:space="preserve">Douche Froid Femme </t>
  </si>
  <si>
    <t>E224d</t>
  </si>
  <si>
    <t xml:space="preserve">sanitaire droite Homme </t>
  </si>
  <si>
    <t>integre a e224</t>
  </si>
  <si>
    <t>E224g</t>
  </si>
  <si>
    <t xml:space="preserve">sanitaire gauche Homme </t>
  </si>
  <si>
    <t>E225d</t>
  </si>
  <si>
    <t xml:space="preserve">sanitaire droite Femme </t>
  </si>
  <si>
    <t>integre a e225</t>
  </si>
  <si>
    <t>E225g</t>
  </si>
  <si>
    <t xml:space="preserve">sanitaire gauche Femme </t>
  </si>
  <si>
    <t>E226</t>
  </si>
  <si>
    <t>E228</t>
  </si>
  <si>
    <t xml:space="preserve">Douche Elec BP Homme </t>
  </si>
  <si>
    <t>E230</t>
  </si>
  <si>
    <t xml:space="preserve">Douche Elec CAP Homme </t>
  </si>
  <si>
    <t>E2C2</t>
  </si>
  <si>
    <t xml:space="preserve">Circulation (E209) </t>
  </si>
  <si>
    <t>integre a e2c1</t>
  </si>
  <si>
    <t>E2E5</t>
  </si>
  <si>
    <t>integre a e1e5</t>
  </si>
  <si>
    <t>E2TP</t>
  </si>
  <si>
    <t xml:space="preserve">Terrasse photovoltaïque </t>
  </si>
  <si>
    <t>F102</t>
  </si>
  <si>
    <t>F104</t>
  </si>
  <si>
    <t>F1117</t>
  </si>
  <si>
    <t xml:space="preserve">SR 01 </t>
  </si>
  <si>
    <t>F123</t>
  </si>
  <si>
    <t>F125</t>
  </si>
  <si>
    <t>F126</t>
  </si>
  <si>
    <t xml:space="preserve">TD-AG_Batiment </t>
  </si>
  <si>
    <t>F143</t>
  </si>
  <si>
    <t xml:space="preserve">Aire de stockage </t>
  </si>
  <si>
    <t>F144</t>
  </si>
  <si>
    <t>F148</t>
  </si>
  <si>
    <t>F191</t>
  </si>
  <si>
    <t>F192</t>
  </si>
  <si>
    <t>F1ACA</t>
  </si>
  <si>
    <t xml:space="preserve">Atelier Carrelage (F1115) </t>
  </si>
  <si>
    <t>F1AMA</t>
  </si>
  <si>
    <t xml:space="preserve">Atelier Maçonnerie (F1119) </t>
  </si>
  <si>
    <t>F1AMB</t>
  </si>
  <si>
    <t xml:space="preserve">Atelier MBC (F168) </t>
  </si>
  <si>
    <t>F1AMI</t>
  </si>
  <si>
    <t xml:space="preserve">Atelier MITA (F189) </t>
  </si>
  <si>
    <t>F1APE</t>
  </si>
  <si>
    <t xml:space="preserve">Atelier Peinture (F146) </t>
  </si>
  <si>
    <t>F1APO</t>
  </si>
  <si>
    <t xml:space="preserve">Atelier polyvalent (F171 + F197) </t>
  </si>
  <si>
    <t>F1ASI</t>
  </si>
  <si>
    <t xml:space="preserve">Atelier Signalétique (F122) </t>
  </si>
  <si>
    <t>F1C2</t>
  </si>
  <si>
    <t xml:space="preserve">Circulation (F149) </t>
  </si>
  <si>
    <t>F1C3</t>
  </si>
  <si>
    <t xml:space="preserve">Circulation (F196) </t>
  </si>
  <si>
    <t>F1CD</t>
  </si>
  <si>
    <t xml:space="preserve">Aire nettoyage décanteur (F1120) </t>
  </si>
  <si>
    <t>F2</t>
  </si>
  <si>
    <t>F201</t>
  </si>
  <si>
    <t>F202</t>
  </si>
  <si>
    <t>F207</t>
  </si>
  <si>
    <t xml:space="preserve">Salle informatique 16p - </t>
  </si>
  <si>
    <t>F209</t>
  </si>
  <si>
    <t xml:space="preserve">Salle de dessin 16p - </t>
  </si>
  <si>
    <t>F210</t>
  </si>
  <si>
    <t>F211</t>
  </si>
  <si>
    <t>F212</t>
  </si>
  <si>
    <t xml:space="preserve">Insup </t>
  </si>
  <si>
    <t>F213</t>
  </si>
  <si>
    <t>F242</t>
  </si>
  <si>
    <t xml:space="preserve">Vestiaire Carrelage </t>
  </si>
  <si>
    <t>F239</t>
  </si>
  <si>
    <t xml:space="preserve">Vestiaire Maconnerie </t>
  </si>
  <si>
    <t>F224</t>
  </si>
  <si>
    <t xml:space="preserve">vestiaire Peinture Homme </t>
  </si>
  <si>
    <t>F226</t>
  </si>
  <si>
    <t xml:space="preserve">Vestiaire Peinture Femme </t>
  </si>
  <si>
    <t>F230</t>
  </si>
  <si>
    <t xml:space="preserve">Vestiaire MBC Homme </t>
  </si>
  <si>
    <t>F232</t>
  </si>
  <si>
    <t xml:space="preserve">Vestiaire Mita Homme </t>
  </si>
  <si>
    <t>F234</t>
  </si>
  <si>
    <t xml:space="preserve">Vestiaire MBC Femme </t>
  </si>
  <si>
    <t>F237</t>
  </si>
  <si>
    <t>F236</t>
  </si>
  <si>
    <t xml:space="preserve">sas sanitaire </t>
  </si>
  <si>
    <t>F2C0</t>
  </si>
  <si>
    <t xml:space="preserve">Circulation (F203) </t>
  </si>
  <si>
    <t>CIR-2J</t>
  </si>
  <si>
    <t>F208</t>
  </si>
  <si>
    <t xml:space="preserve">Bureau technique </t>
  </si>
  <si>
    <t>F219</t>
  </si>
  <si>
    <t xml:space="preserve">Bureau HSP </t>
  </si>
  <si>
    <t>F221</t>
  </si>
  <si>
    <t>Bureau SPRF (EYMARD Véronique)</t>
  </si>
  <si>
    <t>F222</t>
  </si>
  <si>
    <t>Bureau Responsable Filière (DELBEKE Armand)</t>
  </si>
  <si>
    <t>F223</t>
  </si>
  <si>
    <t>F204</t>
  </si>
  <si>
    <t xml:space="preserve">Photocopieur </t>
  </si>
  <si>
    <t>F205</t>
  </si>
  <si>
    <t xml:space="preserve">SR 03 </t>
  </si>
  <si>
    <t>F206</t>
  </si>
  <si>
    <t xml:space="preserve">TD-TS-R1 TECHNO BATIMENT </t>
  </si>
  <si>
    <t>F218</t>
  </si>
  <si>
    <t xml:space="preserve">Douche Elec Femme </t>
  </si>
  <si>
    <t>F220</t>
  </si>
  <si>
    <t xml:space="preserve">Douche HSP </t>
  </si>
  <si>
    <t>F225</t>
  </si>
  <si>
    <t xml:space="preserve">Douche Peinture Homme </t>
  </si>
  <si>
    <t>F227</t>
  </si>
  <si>
    <t xml:space="preserve">Douche Peinture femme </t>
  </si>
  <si>
    <t>F228</t>
  </si>
  <si>
    <t xml:space="preserve">Réserve service technique </t>
  </si>
  <si>
    <t>F229</t>
  </si>
  <si>
    <t>F231</t>
  </si>
  <si>
    <t xml:space="preserve">Douche MBC Homme </t>
  </si>
  <si>
    <t>F233</t>
  </si>
  <si>
    <t>F235</t>
  </si>
  <si>
    <t xml:space="preserve">Douche MBC Femme </t>
  </si>
  <si>
    <t>F236s</t>
  </si>
  <si>
    <t>F237s</t>
  </si>
  <si>
    <t>F238</t>
  </si>
  <si>
    <t>F240</t>
  </si>
  <si>
    <t xml:space="preserve">Douche Maconnerie </t>
  </si>
  <si>
    <t>F241</t>
  </si>
  <si>
    <t xml:space="preserve">Douche Carrelage </t>
  </si>
  <si>
    <t>F2C1</t>
  </si>
  <si>
    <t xml:space="preserve">Circulation (F215) </t>
  </si>
  <si>
    <t>F2C2</t>
  </si>
  <si>
    <t xml:space="preserve">Circulation (F216) </t>
  </si>
  <si>
    <t>F2E6</t>
  </si>
  <si>
    <t xml:space="preserve">Escalier 6 (F214) </t>
  </si>
  <si>
    <t>G101</t>
  </si>
  <si>
    <t xml:space="preserve">Air cuve gaz </t>
  </si>
  <si>
    <t>G102</t>
  </si>
  <si>
    <t xml:space="preserve">Atelier maintenance </t>
  </si>
  <si>
    <t>G103</t>
  </si>
  <si>
    <t xml:space="preserve">Transfo </t>
  </si>
  <si>
    <t>G104</t>
  </si>
  <si>
    <t xml:space="preserve">réserve PLV </t>
  </si>
  <si>
    <t>G105</t>
  </si>
  <si>
    <t xml:space="preserve">réserve </t>
  </si>
  <si>
    <t>G106</t>
  </si>
  <si>
    <t>G107</t>
  </si>
  <si>
    <t xml:space="preserve">vestiaire </t>
  </si>
  <si>
    <t>G108</t>
  </si>
  <si>
    <t xml:space="preserve">circulation </t>
  </si>
  <si>
    <t>Exterieur</t>
  </si>
  <si>
    <t>Ramassage des poubelles exterieur</t>
  </si>
  <si>
    <t>quotidien</t>
  </si>
  <si>
    <t>ramassage des ordure au sol</t>
  </si>
  <si>
    <t>hebdomadaire</t>
  </si>
  <si>
    <t>2.4 - Pole mecanique Lagord</t>
  </si>
  <si>
    <t>Libellé local</t>
  </si>
  <si>
    <t xml:space="preserve">ATELIER MAINTENANCE AUTO </t>
  </si>
  <si>
    <t xml:space="preserve">M.1.27 </t>
  </si>
  <si>
    <t xml:space="preserve">RECEPTION </t>
  </si>
  <si>
    <t xml:space="preserve">M.1.26 </t>
  </si>
  <si>
    <t xml:space="preserve">BUREAU </t>
  </si>
  <si>
    <t xml:space="preserve">M.1.24 </t>
  </si>
  <si>
    <t xml:space="preserve">LAVAGE </t>
  </si>
  <si>
    <t xml:space="preserve">M.1.29 </t>
  </si>
  <si>
    <t xml:space="preserve">ZONE VE VH </t>
  </si>
  <si>
    <t xml:space="preserve">M.1.28 </t>
  </si>
  <si>
    <t xml:space="preserve">ZONE DIAGNOSTIQUE </t>
  </si>
  <si>
    <t xml:space="preserve">M.1.30 </t>
  </si>
  <si>
    <t xml:space="preserve">ZONE CONTROLE TECHNIQUE </t>
  </si>
  <si>
    <t xml:space="preserve">M.1.31 </t>
  </si>
  <si>
    <t xml:space="preserve">LOCAL MAQUETTES </t>
  </si>
  <si>
    <t xml:space="preserve">M.1.33 </t>
  </si>
  <si>
    <t xml:space="preserve">ZONE MAINTENANCE </t>
  </si>
  <si>
    <t xml:space="preserve">M.1.32 </t>
  </si>
  <si>
    <t xml:space="preserve">ZONE MECANIQUE </t>
  </si>
  <si>
    <t xml:space="preserve">M.1.38 </t>
  </si>
  <si>
    <t xml:space="preserve">STOCKAGE </t>
  </si>
  <si>
    <t xml:space="preserve">M.1.35 </t>
  </si>
  <si>
    <t xml:space="preserve">ZONE LIAISON SOL </t>
  </si>
  <si>
    <t xml:space="preserve">M.1.36 </t>
  </si>
  <si>
    <t xml:space="preserve">BANC DE PUISSANCE </t>
  </si>
  <si>
    <t xml:space="preserve">M.1.37 </t>
  </si>
  <si>
    <t xml:space="preserve">MAGASIN </t>
  </si>
  <si>
    <t xml:space="preserve">M.1.34 </t>
  </si>
  <si>
    <t xml:space="preserve">ZONE METROLOGIE </t>
  </si>
  <si>
    <t xml:space="preserve">ATELIER CARROSSERIE </t>
  </si>
  <si>
    <t xml:space="preserve">M.1.19 </t>
  </si>
  <si>
    <t xml:space="preserve">M.1.16 </t>
  </si>
  <si>
    <t xml:space="preserve">M.1.17 </t>
  </si>
  <si>
    <t xml:space="preserve">AIRE DE PREPARATION </t>
  </si>
  <si>
    <t xml:space="preserve">M.1.14 </t>
  </si>
  <si>
    <t xml:space="preserve">SOUDURE </t>
  </si>
  <si>
    <t xml:space="preserve">M.1.15 </t>
  </si>
  <si>
    <t xml:space="preserve">ZONE REPARATION </t>
  </si>
  <si>
    <t xml:space="preserve">M.1.18 </t>
  </si>
  <si>
    <t xml:space="preserve">METROLOGIE </t>
  </si>
  <si>
    <t xml:space="preserve">M.1.20 </t>
  </si>
  <si>
    <t xml:space="preserve">M.1.11 </t>
  </si>
  <si>
    <t xml:space="preserve">DECHETS </t>
  </si>
  <si>
    <t xml:space="preserve">3,13 </t>
  </si>
  <si>
    <t xml:space="preserve">ATELIER PEINTURE </t>
  </si>
  <si>
    <t xml:space="preserve">M.1.54 </t>
  </si>
  <si>
    <t xml:space="preserve">LABO </t>
  </si>
  <si>
    <t xml:space="preserve">M.1.12 </t>
  </si>
  <si>
    <t xml:space="preserve">ZONE MONTAGE </t>
  </si>
  <si>
    <t xml:space="preserve">M.1.06 </t>
  </si>
  <si>
    <t xml:space="preserve">M.1.05 </t>
  </si>
  <si>
    <t xml:space="preserve">CABINE PEINTURE </t>
  </si>
  <si>
    <t xml:space="preserve">M.1.09 </t>
  </si>
  <si>
    <t xml:space="preserve">M.1.07 </t>
  </si>
  <si>
    <t xml:space="preserve">M.1.10 </t>
  </si>
  <si>
    <t xml:space="preserve">MACHINE PEINTURE </t>
  </si>
  <si>
    <t xml:space="preserve">18,5 </t>
  </si>
  <si>
    <t xml:space="preserve">ATELIER MOTO </t>
  </si>
  <si>
    <t xml:space="preserve">M.0.01 </t>
  </si>
  <si>
    <t xml:space="preserve">MOTO </t>
  </si>
  <si>
    <t xml:space="preserve">M.0.02 </t>
  </si>
  <si>
    <t xml:space="preserve">LAV. </t>
  </si>
  <si>
    <t xml:space="preserve">M.0.05 </t>
  </si>
  <si>
    <t xml:space="preserve">ZONE DE STOCKAGE </t>
  </si>
  <si>
    <t xml:space="preserve">3,62 </t>
  </si>
  <si>
    <t xml:space="preserve">M.0.04 </t>
  </si>
  <si>
    <t xml:space="preserve">ZONE DE TRI DES DECHETS </t>
  </si>
  <si>
    <t xml:space="preserve">3,54 </t>
  </si>
  <si>
    <t xml:space="preserve">ATELIER CYCLE </t>
  </si>
  <si>
    <t xml:space="preserve">M.1.01 </t>
  </si>
  <si>
    <t xml:space="preserve">207,55 </t>
  </si>
  <si>
    <t xml:space="preserve">M.1.02 </t>
  </si>
  <si>
    <t xml:space="preserve">7,68 </t>
  </si>
  <si>
    <t xml:space="preserve">M.1.03 </t>
  </si>
  <si>
    <t xml:space="preserve">5,8 </t>
  </si>
  <si>
    <t xml:space="preserve">M.1.04 </t>
  </si>
  <si>
    <t xml:space="preserve">5,57 </t>
  </si>
  <si>
    <t xml:space="preserve">M.1.39 </t>
  </si>
  <si>
    <t xml:space="preserve">DEPOLUTION REEMPLOI </t>
  </si>
  <si>
    <t>SALLES DE COURS</t>
  </si>
  <si>
    <t xml:space="preserve">M.2.01 </t>
  </si>
  <si>
    <t xml:space="preserve">SALLE SPECIALISEE 1 </t>
  </si>
  <si>
    <t>COUR-Q
COUR_S</t>
  </si>
  <si>
    <t>thermplastique</t>
  </si>
  <si>
    <t xml:space="preserve">M.2.06 </t>
  </si>
  <si>
    <t xml:space="preserve">SALLE SPECIALISEE 2 </t>
  </si>
  <si>
    <t xml:space="preserve">M.2.07 </t>
  </si>
  <si>
    <t xml:space="preserve">SALLE DE TECHNOLOGIE 1 </t>
  </si>
  <si>
    <t xml:space="preserve">M.2.08 </t>
  </si>
  <si>
    <t xml:space="preserve">SALLE DE TECHNOLOGIE 2 </t>
  </si>
  <si>
    <t xml:space="preserve">M.2.09 </t>
  </si>
  <si>
    <t xml:space="preserve">SALLE DE TECHNOLOGIE 3 </t>
  </si>
  <si>
    <t xml:space="preserve">M.2.10 </t>
  </si>
  <si>
    <t xml:space="preserve">SALLE DE TECHNOLOGIE 4 </t>
  </si>
  <si>
    <t>AUTRES LOCAUX</t>
  </si>
  <si>
    <t xml:space="preserve">M.2.02 </t>
  </si>
  <si>
    <t xml:space="preserve">BUREAU COORDINATEUR </t>
  </si>
  <si>
    <t xml:space="preserve">M.2.05 </t>
  </si>
  <si>
    <t xml:space="preserve">SALLE DES PROFS </t>
  </si>
  <si>
    <t xml:space="preserve">M.1.25 </t>
  </si>
  <si>
    <t xml:space="preserve">WC </t>
  </si>
  <si>
    <t xml:space="preserve">2,71 </t>
  </si>
  <si>
    <t xml:space="preserve">M.1.22 </t>
  </si>
  <si>
    <t xml:space="preserve">3,67 </t>
  </si>
  <si>
    <t xml:space="preserve">M.1.08 </t>
  </si>
  <si>
    <t xml:space="preserve">4,35 </t>
  </si>
  <si>
    <t xml:space="preserve">M.0.03 </t>
  </si>
  <si>
    <t xml:space="preserve">SAN </t>
  </si>
  <si>
    <t xml:space="preserve">4,14 </t>
  </si>
  <si>
    <t xml:space="preserve">M.2.13 </t>
  </si>
  <si>
    <t xml:space="preserve">SAN. PERS. </t>
  </si>
  <si>
    <t xml:space="preserve">4,41 </t>
  </si>
  <si>
    <t xml:space="preserve">M.2.14 à 16 </t>
  </si>
  <si>
    <t xml:space="preserve">SAN. F. </t>
  </si>
  <si>
    <t xml:space="preserve">9,81 </t>
  </si>
  <si>
    <t xml:space="preserve">M.2.17 à 19 </t>
  </si>
  <si>
    <t xml:space="preserve">SAN. H. </t>
  </si>
  <si>
    <t xml:space="preserve">20,09 </t>
  </si>
  <si>
    <t xml:space="preserve">M.2.20 à 23 </t>
  </si>
  <si>
    <t xml:space="preserve">VEST. H. </t>
  </si>
  <si>
    <t xml:space="preserve">M.2.25 à 28 </t>
  </si>
  <si>
    <t xml:space="preserve">M.2.31 à 34 </t>
  </si>
  <si>
    <t xml:space="preserve">M.2.36 à 39 </t>
  </si>
  <si>
    <t xml:space="preserve">VEST. F. </t>
  </si>
  <si>
    <t xml:space="preserve">M.2.40 à 42 </t>
  </si>
  <si>
    <t>CIRCULATIONS</t>
  </si>
  <si>
    <t xml:space="preserve">M.0.C1 </t>
  </si>
  <si>
    <t xml:space="preserve">ESCALIER SUD niv. Atelier moto </t>
  </si>
  <si>
    <t xml:space="preserve">15,81 </t>
  </si>
  <si>
    <t xml:space="preserve">M.0.C2 </t>
  </si>
  <si>
    <t xml:space="preserve">ESCALIER SUD niv. Sous-sol </t>
  </si>
  <si>
    <t xml:space="preserve">28,15 </t>
  </si>
  <si>
    <t xml:space="preserve">M.1.C2 </t>
  </si>
  <si>
    <t xml:space="preserve">ESCALIER SUD niv. Ateliers </t>
  </si>
  <si>
    <t xml:space="preserve">16,04 </t>
  </si>
  <si>
    <t xml:space="preserve">M.1.C3 </t>
  </si>
  <si>
    <t xml:space="preserve">ESCALIER SUD niv. Atelier cycle </t>
  </si>
  <si>
    <t xml:space="preserve">15,85 </t>
  </si>
  <si>
    <t xml:space="preserve">M.1.C4 </t>
  </si>
  <si>
    <t xml:space="preserve">PEINTURE </t>
  </si>
  <si>
    <t xml:space="preserve">117,52 </t>
  </si>
  <si>
    <t xml:space="preserve">M.1.C5 </t>
  </si>
  <si>
    <t xml:space="preserve">CARROSSERIE </t>
  </si>
  <si>
    <t xml:space="preserve">145,8 </t>
  </si>
  <si>
    <t xml:space="preserve">M.1.C6 </t>
  </si>
  <si>
    <t xml:space="preserve">ESCALIER NORD RDC </t>
  </si>
  <si>
    <t xml:space="preserve">3,68 </t>
  </si>
  <si>
    <t xml:space="preserve">M.1.C7 </t>
  </si>
  <si>
    <t xml:space="preserve">MAINTENANCE </t>
  </si>
  <si>
    <t xml:space="preserve">124,9 </t>
  </si>
  <si>
    <t xml:space="preserve">M.2.C1 </t>
  </si>
  <si>
    <t xml:space="preserve">Circulation ESC. Sud R+1 </t>
  </si>
  <si>
    <t xml:space="preserve">30,64 </t>
  </si>
  <si>
    <t>termoplastique</t>
  </si>
  <si>
    <t xml:space="preserve">M.2.C2 </t>
  </si>
  <si>
    <t xml:space="preserve">Circulation R+1 </t>
  </si>
  <si>
    <t xml:space="preserve">105,71 </t>
  </si>
  <si>
    <t xml:space="preserve">M.2.C3 </t>
  </si>
  <si>
    <t xml:space="preserve">Circulation passerelle </t>
  </si>
  <si>
    <t xml:space="preserve">23,1 </t>
  </si>
  <si>
    <t xml:space="preserve">M.2.C4 </t>
  </si>
  <si>
    <t xml:space="preserve">Circulation escalier nord R+1 </t>
  </si>
  <si>
    <t xml:space="preserve">3,49 </t>
  </si>
  <si>
    <t>LOCAUX TECHNIQUES</t>
  </si>
  <si>
    <t xml:space="preserve">LT atelier moto </t>
  </si>
  <si>
    <t xml:space="preserve">10,71 </t>
  </si>
  <si>
    <t xml:space="preserve">M.0.06 </t>
  </si>
  <si>
    <t xml:space="preserve">SOUS-SOL </t>
  </si>
  <si>
    <t xml:space="preserve">201,35 </t>
  </si>
  <si>
    <t xml:space="preserve">M.0.07 </t>
  </si>
  <si>
    <t xml:space="preserve">COMPRESSEUR </t>
  </si>
  <si>
    <t xml:space="preserve">27,72 </t>
  </si>
  <si>
    <t xml:space="preserve">M.0.08 </t>
  </si>
  <si>
    <t xml:space="preserve">GAINE DE VENTILATION </t>
  </si>
  <si>
    <t xml:space="preserve">M.1.23 </t>
  </si>
  <si>
    <t xml:space="preserve">MENAGE </t>
  </si>
  <si>
    <t xml:space="preserve">1,79 </t>
  </si>
  <si>
    <t>STOCK-1S</t>
  </si>
  <si>
    <t xml:space="preserve">M.1.40 </t>
  </si>
  <si>
    <t xml:space="preserve">SOUS STATION </t>
  </si>
  <si>
    <t xml:space="preserve">13,87 </t>
  </si>
  <si>
    <t xml:space="preserve">M.1.42 </t>
  </si>
  <si>
    <t xml:space="preserve">LT AIRE DE LAVAGE </t>
  </si>
  <si>
    <t xml:space="preserve">1,56 </t>
  </si>
  <si>
    <t xml:space="preserve">M.2.11 </t>
  </si>
  <si>
    <t xml:space="preserve">MENAGE / DECHET </t>
  </si>
  <si>
    <t xml:space="preserve">8,45 </t>
  </si>
  <si>
    <t xml:space="preserve">M.2.12 </t>
  </si>
  <si>
    <t xml:space="preserve">LT &amp; CTA 1 </t>
  </si>
  <si>
    <t xml:space="preserve">48,47 </t>
  </si>
  <si>
    <t xml:space="preserve">M.2.44 </t>
  </si>
  <si>
    <t xml:space="preserve">LT &amp; CTA 2 </t>
  </si>
  <si>
    <t xml:space="preserve">85,21 </t>
  </si>
  <si>
    <t xml:space="preserve">M.2.03 </t>
  </si>
  <si>
    <t xml:space="preserve">Placard C. faible R+1 </t>
  </si>
  <si>
    <t xml:space="preserve">0,91 </t>
  </si>
  <si>
    <t xml:space="preserve">M.2.04 </t>
  </si>
  <si>
    <t xml:space="preserve">Placard C. fort R+1 </t>
  </si>
  <si>
    <t xml:space="preserve">0,84 </t>
  </si>
  <si>
    <t>CMA La Rochelle siège</t>
  </si>
  <si>
    <t>fréquence</t>
  </si>
  <si>
    <t>Presta</t>
  </si>
  <si>
    <t>Pôle Accueil</t>
  </si>
  <si>
    <t>2 x semaine</t>
  </si>
  <si>
    <t>1 x par semaine</t>
  </si>
  <si>
    <t>Salle 006 réunion</t>
  </si>
  <si>
    <t>2 x par semaine</t>
  </si>
  <si>
    <t>Salle 007 réunion</t>
  </si>
  <si>
    <t>Total</t>
  </si>
  <si>
    <t>3ème étage</t>
  </si>
  <si>
    <t>Bureaux Pôle Réglementaire/ Pôle Tech- BU</t>
  </si>
  <si>
    <t>Salles de pause (2)</t>
  </si>
  <si>
    <t>2x par semaine</t>
  </si>
  <si>
    <t>Salle de formation/réunion</t>
  </si>
  <si>
    <t>Salles archive reprographie (3)</t>
  </si>
  <si>
    <t>4ème étage</t>
  </si>
  <si>
    <t>Directions /comptabilité/RH - BU</t>
  </si>
  <si>
    <t>Salle de reunion/formation</t>
  </si>
  <si>
    <t>Salles de pause(2)</t>
  </si>
  <si>
    <t>4ème etage</t>
  </si>
  <si>
    <t>Salles archives</t>
  </si>
  <si>
    <t>1 X par semaine</t>
  </si>
  <si>
    <t>dont salle archives</t>
  </si>
  <si>
    <t>Moquette</t>
  </si>
  <si>
    <t>TOTAL m2 107 Michel Crepeau  LA ROCHELLE</t>
  </si>
  <si>
    <t>LA ROCHELLE</t>
  </si>
  <si>
    <t>Accueil</t>
  </si>
  <si>
    <t xml:space="preserve"> 44m² * 1 face intérieur</t>
  </si>
  <si>
    <t>2 x par an</t>
  </si>
  <si>
    <t>23m² * 2 faces
(dont portes vitrées)</t>
  </si>
  <si>
    <t>3ème</t>
  </si>
  <si>
    <t xml:space="preserve"> 55m² * 1 face intérieur</t>
  </si>
  <si>
    <t>45m² * 2 faces
(dont portes vitrées)</t>
  </si>
  <si>
    <t>4ème</t>
  </si>
  <si>
    <t>42m² * 2 faces
(dont portes vitrées)</t>
  </si>
  <si>
    <t>TOTAL</t>
  </si>
  <si>
    <t xml:space="preserve"> 154m² * 1 face intérieur</t>
  </si>
  <si>
    <t>110m² * 2 faces
(dont portes vitrées)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</si>
  <si>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</si>
  <si>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2.3 LA ROCHELLE</t>
  </si>
  <si>
    <t>Pas de période de fermeture du site</t>
  </si>
  <si>
    <t>Le CFA passera en mode "vacances" aux periodes ci-dessous
ce mode implique la présence du personnel administratif, et de quelques groupes adultes</t>
  </si>
  <si>
    <t xml:space="preserve">Des périodes de moindres activités (été / fin d'année) pourront permettre des prestations ponctuelles. </t>
  </si>
  <si>
    <t>mode vacance du CFA :</t>
  </si>
  <si>
    <t>Zone A</t>
  </si>
  <si>
    <t>Jour de l'An</t>
  </si>
  <si>
    <t>Vendredi 1er janvier 2027</t>
  </si>
  <si>
    <t>Rentrée scolaire :</t>
  </si>
  <si>
    <t>1er septembre 2026</t>
  </si>
  <si>
    <t>Lundi de Pâques</t>
  </si>
  <si>
    <t>Lundi 29 mars 2027</t>
  </si>
  <si>
    <t>vacances de noel :</t>
  </si>
  <si>
    <t>19 dec au 4 janvier 2027</t>
  </si>
  <si>
    <t>Fête du Travail</t>
  </si>
  <si>
    <t>Samedi 1er mai 2027</t>
  </si>
  <si>
    <t>vacances d'hiver :</t>
  </si>
  <si>
    <t>13 février au 1er mars 2027</t>
  </si>
  <si>
    <t>Victoire 1945</t>
  </si>
  <si>
    <t>Samedi 8 mai 2027</t>
  </si>
  <si>
    <t>vacances paques :</t>
  </si>
  <si>
    <t>10 avril au 26 avril 2027</t>
  </si>
  <si>
    <t>Ascension</t>
  </si>
  <si>
    <t>Jeudi 6 mai 2027</t>
  </si>
  <si>
    <t>vacances été :</t>
  </si>
  <si>
    <t>Lundi de Pentecôte</t>
  </si>
  <si>
    <t>Lundi 17 mai 2027</t>
  </si>
  <si>
    <t>Fête nationale</t>
  </si>
  <si>
    <t>Mercredi 14 juillet 2027</t>
  </si>
  <si>
    <t>Assomption</t>
  </si>
  <si>
    <t>Dimanche 15 août 2027</t>
  </si>
  <si>
    <t>Toussaint</t>
  </si>
  <si>
    <t>Lundi 1er novembre 2027</t>
  </si>
  <si>
    <t>Armistice 1918</t>
  </si>
  <si>
    <t>Jeudi 11 novembre 2027</t>
  </si>
  <si>
    <t>Noël</t>
  </si>
  <si>
    <t>Samedi 25 décembre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</si>
</sst>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&quot;:&quot;00"/>
  </numFmts>
  <fonts count="3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Helvetica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Helvetica"/>
    </font>
    <font>
      <sz val="14"/>
      <color theme="1"/>
      <name val="Calibri"/>
      <family val="2"/>
      <scheme val="minor"/>
    </font>
    <font>
      <sz val="11"/>
      <name val="Arial"/>
      <family val="2"/>
    </font>
    <font>
      <b/>
      <i/>
      <u/>
      <sz val="11"/>
      <name val="Calibri"/>
      <family val="2"/>
      <scheme val="minor"/>
    </font>
    <font>
      <b/>
      <sz val="10"/>
      <color rgb="FF000000"/>
      <name val="Calibri-Bold"/>
    </font>
    <font>
      <sz val="10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theme="4" tint="0.5999938962981048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theme="4" tint="0.59999389629810485"/>
      </patternFill>
    </fill>
    <fill>
      <patternFill patternType="solid">
        <fgColor rgb="FF00B050"/>
        <bgColor theme="4" tint="0.79998168889431442"/>
      </patternFill>
    </fill>
    <fill>
      <patternFill patternType="solid">
        <fgColor rgb="FF00B050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ck">
        <color theme="0"/>
      </bottom>
      <diagonal/>
    </border>
    <border>
      <left style="hair">
        <color indexed="64"/>
      </left>
      <right style="thin">
        <color indexed="64"/>
      </right>
      <top/>
      <bottom style="thick">
        <color theme="0"/>
      </bottom>
      <diagonal/>
    </border>
    <border>
      <left style="hair">
        <color indexed="64"/>
      </left>
      <right style="hair">
        <color indexed="64"/>
      </right>
      <top/>
      <bottom style="thick">
        <color theme="0"/>
      </bottom>
      <diagonal/>
    </border>
    <border>
      <left style="thin">
        <color indexed="64"/>
      </left>
      <right style="hair">
        <color indexed="64"/>
      </right>
      <top/>
      <bottom style="thick">
        <color theme="0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thin">
        <color theme="4" tint="0.3999755851924192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4" fillId="0" borderId="0" xfId="0" applyFont="1"/>
    <xf numFmtId="0" fontId="0" fillId="0" borderId="11" xfId="0" applyBorder="1"/>
    <xf numFmtId="0" fontId="16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16" fillId="0" borderId="12" xfId="0" applyFont="1" applyBorder="1"/>
    <xf numFmtId="0" fontId="0" fillId="0" borderId="12" xfId="0" applyBorder="1"/>
    <xf numFmtId="0" fontId="15" fillId="0" borderId="16" xfId="0" applyFont="1" applyBorder="1"/>
    <xf numFmtId="0" fontId="13" fillId="0" borderId="17" xfId="0" applyFont="1" applyBorder="1"/>
    <xf numFmtId="0" fontId="12" fillId="0" borderId="11" xfId="0" applyFont="1" applyBorder="1"/>
    <xf numFmtId="0" fontId="12" fillId="0" borderId="18" xfId="0" applyFont="1" applyBorder="1"/>
    <xf numFmtId="0" fontId="12" fillId="0" borderId="16" xfId="0" applyFont="1" applyBorder="1"/>
    <xf numFmtId="0" fontId="16" fillId="0" borderId="17" xfId="0" applyFont="1" applyBorder="1"/>
    <xf numFmtId="0" fontId="0" fillId="0" borderId="18" xfId="0" applyBorder="1"/>
    <xf numFmtId="0" fontId="0" fillId="0" borderId="17" xfId="0" applyBorder="1"/>
    <xf numFmtId="0" fontId="10" fillId="0" borderId="16" xfId="0" applyFont="1" applyBorder="1"/>
    <xf numFmtId="0" fontId="0" fillId="0" borderId="19" xfId="0" applyBorder="1"/>
    <xf numFmtId="0" fontId="0" fillId="0" borderId="20" xfId="0" applyBorder="1"/>
    <xf numFmtId="0" fontId="16" fillId="0" borderId="21" xfId="0" applyFont="1" applyBorder="1"/>
    <xf numFmtId="0" fontId="10" fillId="0" borderId="16" xfId="0" applyFont="1" applyBorder="1" applyAlignment="1">
      <alignment horizontal="justify" vertical="center"/>
    </xf>
    <xf numFmtId="0" fontId="10" fillId="0" borderId="11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18" xfId="0" applyFont="1" applyBorder="1" applyAlignment="1">
      <alignment horizontal="justify" vertical="center"/>
    </xf>
    <xf numFmtId="0" fontId="9" fillId="0" borderId="20" xfId="0" applyFont="1" applyBorder="1" applyAlignment="1">
      <alignment horizontal="justify" vertical="center"/>
    </xf>
    <xf numFmtId="0" fontId="0" fillId="0" borderId="16" xfId="0" applyBorder="1"/>
    <xf numFmtId="0" fontId="0" fillId="0" borderId="2" xfId="0" applyBorder="1"/>
    <xf numFmtId="0" fontId="0" fillId="0" borderId="10" xfId="0" applyBorder="1"/>
    <xf numFmtId="0" fontId="0" fillId="0" borderId="23" xfId="0" applyBorder="1"/>
    <xf numFmtId="0" fontId="14" fillId="0" borderId="20" xfId="0" applyFont="1" applyBorder="1"/>
    <xf numFmtId="0" fontId="14" fillId="0" borderId="11" xfId="0" applyFont="1" applyBorder="1"/>
    <xf numFmtId="0" fontId="14" fillId="0" borderId="18" xfId="0" applyFont="1" applyBorder="1"/>
    <xf numFmtId="0" fontId="0" fillId="0" borderId="24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quotePrefix="1" applyFill="1" applyAlignment="1">
      <alignment horizontal="center" vertical="center"/>
    </xf>
    <xf numFmtId="0" fontId="8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0" fillId="13" borderId="0" xfId="0" applyFill="1"/>
    <xf numFmtId="0" fontId="0" fillId="0" borderId="6" xfId="0" applyBorder="1"/>
    <xf numFmtId="0" fontId="0" fillId="16" borderId="0" xfId="0" applyFill="1"/>
    <xf numFmtId="0" fontId="0" fillId="13" borderId="6" xfId="0" applyFill="1" applyBorder="1"/>
    <xf numFmtId="0" fontId="0" fillId="6" borderId="22" xfId="0" quotePrefix="1" applyFill="1" applyBorder="1" applyAlignment="1">
      <alignment horizontal="center" vertical="center"/>
    </xf>
    <xf numFmtId="0" fontId="0" fillId="8" borderId="31" xfId="0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0" fillId="6" borderId="0" xfId="0" applyFill="1"/>
    <xf numFmtId="0" fontId="0" fillId="11" borderId="33" xfId="0" applyFill="1" applyBorder="1" applyAlignment="1">
      <alignment horizontal="left" vertical="center" wrapText="1"/>
    </xf>
    <xf numFmtId="0" fontId="0" fillId="11" borderId="32" xfId="0" applyFill="1" applyBorder="1" applyAlignment="1">
      <alignment horizontal="left" vertical="center" wrapText="1"/>
    </xf>
    <xf numFmtId="0" fontId="0" fillId="12" borderId="35" xfId="0" applyFill="1" applyBorder="1" applyAlignment="1">
      <alignment horizontal="left" vertical="center" wrapText="1"/>
    </xf>
    <xf numFmtId="0" fontId="0" fillId="12" borderId="32" xfId="0" applyFill="1" applyBorder="1" applyAlignment="1">
      <alignment horizontal="left" vertical="center" wrapText="1"/>
    </xf>
    <xf numFmtId="0" fontId="0" fillId="11" borderId="35" xfId="0" applyFill="1" applyBorder="1" applyAlignment="1">
      <alignment horizontal="left" vertical="center" wrapText="1"/>
    </xf>
    <xf numFmtId="0" fontId="0" fillId="11" borderId="36" xfId="0" applyFill="1" applyBorder="1" applyAlignment="1">
      <alignment horizontal="left" vertical="center" wrapText="1"/>
    </xf>
    <xf numFmtId="0" fontId="0" fillId="8" borderId="38" xfId="0" applyFill="1" applyBorder="1" applyAlignment="1">
      <alignment horizontal="left" vertical="center" wrapText="1"/>
    </xf>
    <xf numFmtId="0" fontId="0" fillId="12" borderId="33" xfId="0" applyFill="1" applyBorder="1" applyAlignment="1">
      <alignment horizontal="left" vertical="center" wrapText="1"/>
    </xf>
    <xf numFmtId="0" fontId="0" fillId="13" borderId="22" xfId="0" applyFill="1" applyBorder="1"/>
    <xf numFmtId="0" fontId="0" fillId="14" borderId="32" xfId="0" applyFill="1" applyBorder="1" applyAlignment="1">
      <alignment horizontal="left" vertical="center" wrapText="1"/>
    </xf>
    <xf numFmtId="0" fontId="0" fillId="13" borderId="32" xfId="0" applyFill="1" applyBorder="1" applyAlignment="1">
      <alignment horizontal="left" vertical="center" wrapText="1"/>
    </xf>
    <xf numFmtId="0" fontId="0" fillId="6" borderId="6" xfId="0" applyFill="1" applyBorder="1"/>
    <xf numFmtId="0" fontId="0" fillId="11" borderId="37" xfId="0" applyFill="1" applyBorder="1" applyAlignment="1">
      <alignment horizontal="left" vertical="center" wrapText="1"/>
    </xf>
    <xf numFmtId="0" fontId="0" fillId="12" borderId="36" xfId="0" applyFill="1" applyBorder="1" applyAlignment="1">
      <alignment horizontal="left" vertical="center" wrapText="1"/>
    </xf>
    <xf numFmtId="0" fontId="0" fillId="15" borderId="32" xfId="0" applyFill="1" applyBorder="1" applyAlignment="1">
      <alignment horizontal="left" vertical="center" wrapText="1"/>
    </xf>
    <xf numFmtId="0" fontId="0" fillId="6" borderId="22" xfId="0" applyFill="1" applyBorder="1"/>
    <xf numFmtId="0" fontId="0" fillId="12" borderId="37" xfId="0" applyFill="1" applyBorder="1" applyAlignment="1">
      <alignment horizontal="left" vertical="center" wrapText="1"/>
    </xf>
    <xf numFmtId="0" fontId="0" fillId="12" borderId="34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17" borderId="32" xfId="0" applyFill="1" applyBorder="1" applyAlignment="1">
      <alignment horizontal="left" vertical="center" wrapText="1"/>
    </xf>
    <xf numFmtId="0" fontId="0" fillId="18" borderId="32" xfId="0" applyFill="1" applyBorder="1" applyAlignment="1">
      <alignment horizontal="left" vertical="center" wrapText="1"/>
    </xf>
    <xf numFmtId="0" fontId="0" fillId="16" borderId="32" xfId="0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15" borderId="35" xfId="0" applyFill="1" applyBorder="1" applyAlignment="1">
      <alignment horizontal="left" vertical="center" wrapText="1"/>
    </xf>
    <xf numFmtId="0" fontId="0" fillId="14" borderId="35" xfId="0" applyFill="1" applyBorder="1" applyAlignment="1">
      <alignment horizontal="left" vertical="center" wrapText="1"/>
    </xf>
    <xf numFmtId="0" fontId="0" fillId="13" borderId="35" xfId="0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2" fillId="0" borderId="0" xfId="0" quotePrefix="1" applyFont="1" applyAlignment="1">
      <alignment horizontal="center" vertical="center" textRotation="90"/>
    </xf>
    <xf numFmtId="0" fontId="0" fillId="8" borderId="26" xfId="0" applyFill="1" applyBorder="1" applyAlignment="1">
      <alignment horizontal="left" vertical="center" wrapText="1"/>
    </xf>
    <xf numFmtId="4" fontId="0" fillId="8" borderId="39" xfId="0" applyNumberFormat="1" applyFill="1" applyBorder="1" applyAlignment="1">
      <alignment horizontal="center" vertical="center" wrapText="1"/>
    </xf>
    <xf numFmtId="0" fontId="0" fillId="0" borderId="22" xfId="0" applyBorder="1"/>
    <xf numFmtId="0" fontId="0" fillId="15" borderId="36" xfId="0" applyFill="1" applyBorder="1" applyAlignment="1">
      <alignment horizontal="left" vertical="center" wrapText="1"/>
    </xf>
    <xf numFmtId="0" fontId="0" fillId="13" borderId="36" xfId="0" applyFill="1" applyBorder="1" applyAlignment="1">
      <alignment horizontal="left" vertical="center" wrapText="1"/>
    </xf>
    <xf numFmtId="0" fontId="18" fillId="11" borderId="34" xfId="0" applyFont="1" applyFill="1" applyBorder="1" applyAlignment="1">
      <alignment horizontal="left" vertical="center" wrapText="1"/>
    </xf>
    <xf numFmtId="0" fontId="0" fillId="11" borderId="34" xfId="0" applyFill="1" applyBorder="1" applyAlignment="1">
      <alignment horizontal="left" vertical="center" wrapText="1"/>
    </xf>
    <xf numFmtId="4" fontId="0" fillId="11" borderId="34" xfId="0" applyNumberForma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3" xfId="0" applyBorder="1"/>
    <xf numFmtId="0" fontId="18" fillId="12" borderId="32" xfId="0" applyFont="1" applyFill="1" applyBorder="1" applyAlignment="1">
      <alignment horizontal="left" vertical="center" wrapText="1"/>
    </xf>
    <xf numFmtId="4" fontId="0" fillId="12" borderId="32" xfId="0" applyNumberForma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0" fillId="0" borderId="14" xfId="0" applyBorder="1"/>
    <xf numFmtId="0" fontId="18" fillId="11" borderId="32" xfId="0" applyFont="1" applyFill="1" applyBorder="1" applyAlignment="1">
      <alignment horizontal="left" vertical="center" wrapText="1"/>
    </xf>
    <xf numFmtId="4" fontId="0" fillId="11" borderId="32" xfId="0" applyNumberForma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8" fillId="11" borderId="37" xfId="0" applyFont="1" applyFill="1" applyBorder="1" applyAlignment="1">
      <alignment horizontal="left" vertical="center" wrapText="1"/>
    </xf>
    <xf numFmtId="4" fontId="0" fillId="11" borderId="37" xfId="0" applyNumberForma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8" borderId="42" xfId="0" applyFill="1" applyBorder="1" applyAlignment="1">
      <alignment horizontal="left" vertical="center" wrapText="1"/>
    </xf>
    <xf numFmtId="4" fontId="0" fillId="8" borderId="11" xfId="0" applyNumberForma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8" fillId="12" borderId="34" xfId="0" applyFont="1" applyFill="1" applyBorder="1" applyAlignment="1">
      <alignment horizontal="left" vertical="center" wrapText="1"/>
    </xf>
    <xf numFmtId="4" fontId="0" fillId="12" borderId="34" xfId="0" applyNumberFormat="1" applyFill="1" applyBorder="1" applyAlignment="1">
      <alignment horizontal="center" vertical="center" wrapText="1"/>
    </xf>
    <xf numFmtId="0" fontId="18" fillId="14" borderId="32" xfId="0" applyFont="1" applyFill="1" applyBorder="1" applyAlignment="1">
      <alignment horizontal="left" vertical="center" wrapText="1"/>
    </xf>
    <xf numFmtId="4" fontId="0" fillId="14" borderId="32" xfId="0" applyNumberFormat="1" applyFill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4" fontId="0" fillId="0" borderId="32" xfId="0" applyNumberFormat="1" applyBorder="1" applyAlignment="1">
      <alignment horizontal="center" vertical="center" wrapText="1"/>
    </xf>
    <xf numFmtId="0" fontId="18" fillId="13" borderId="32" xfId="0" applyFont="1" applyFill="1" applyBorder="1" applyAlignment="1">
      <alignment horizontal="left" vertical="center" wrapText="1"/>
    </xf>
    <xf numFmtId="4" fontId="0" fillId="13" borderId="32" xfId="0" applyNumberFormat="1" applyFill="1" applyBorder="1" applyAlignment="1">
      <alignment horizontal="center" vertical="center" wrapText="1"/>
    </xf>
    <xf numFmtId="0" fontId="0" fillId="13" borderId="37" xfId="0" applyFill="1" applyBorder="1" applyAlignment="1">
      <alignment horizontal="left" vertical="center" wrapText="1"/>
    </xf>
    <xf numFmtId="4" fontId="0" fillId="13" borderId="37" xfId="0" applyNumberFormat="1" applyFill="1" applyBorder="1" applyAlignment="1">
      <alignment horizontal="center" vertical="center" wrapText="1"/>
    </xf>
    <xf numFmtId="0" fontId="18" fillId="12" borderId="37" xfId="0" applyFont="1" applyFill="1" applyBorder="1" applyAlignment="1">
      <alignment horizontal="left" vertical="center" wrapText="1"/>
    </xf>
    <xf numFmtId="4" fontId="0" fillId="12" borderId="37" xfId="0" applyNumberFormat="1" applyFill="1" applyBorder="1" applyAlignment="1">
      <alignment horizontal="center" vertical="center" wrapText="1"/>
    </xf>
    <xf numFmtId="0" fontId="18" fillId="13" borderId="37" xfId="0" applyFont="1" applyFill="1" applyBorder="1" applyAlignment="1">
      <alignment horizontal="left" vertical="center" wrapText="1"/>
    </xf>
    <xf numFmtId="0" fontId="18" fillId="15" borderId="32" xfId="0" applyFont="1" applyFill="1" applyBorder="1" applyAlignment="1">
      <alignment horizontal="left" vertical="center" wrapText="1"/>
    </xf>
    <xf numFmtId="4" fontId="0" fillId="15" borderId="32" xfId="0" applyNumberForma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4" fontId="0" fillId="0" borderId="34" xfId="0" applyNumberFormat="1" applyBorder="1" applyAlignment="1">
      <alignment horizontal="center" vertical="center" wrapText="1"/>
    </xf>
    <xf numFmtId="0" fontId="18" fillId="15" borderId="37" xfId="0" applyFont="1" applyFill="1" applyBorder="1" applyAlignment="1">
      <alignment horizontal="left" vertical="center" wrapText="1"/>
    </xf>
    <xf numFmtId="0" fontId="0" fillId="15" borderId="37" xfId="0" applyFill="1" applyBorder="1" applyAlignment="1">
      <alignment horizontal="left" vertical="center" wrapText="1"/>
    </xf>
    <xf numFmtId="4" fontId="0" fillId="15" borderId="37" xfId="0" applyNumberFormat="1" applyFill="1" applyBorder="1" applyAlignment="1">
      <alignment horizontal="center" vertical="center" wrapText="1"/>
    </xf>
    <xf numFmtId="0" fontId="0" fillId="17" borderId="35" xfId="0" applyFill="1" applyBorder="1" applyAlignment="1">
      <alignment horizontal="left" vertical="center" wrapText="1"/>
    </xf>
    <xf numFmtId="0" fontId="18" fillId="17" borderId="32" xfId="0" applyFont="1" applyFill="1" applyBorder="1" applyAlignment="1">
      <alignment horizontal="left" vertical="center" wrapText="1"/>
    </xf>
    <xf numFmtId="4" fontId="0" fillId="17" borderId="32" xfId="0" applyNumberFormat="1" applyFill="1" applyBorder="1" applyAlignment="1">
      <alignment horizontal="center" vertical="center" wrapText="1"/>
    </xf>
    <xf numFmtId="0" fontId="0" fillId="16" borderId="35" xfId="0" applyFill="1" applyBorder="1" applyAlignment="1">
      <alignment horizontal="left" vertical="center" wrapText="1"/>
    </xf>
    <xf numFmtId="0" fontId="18" fillId="16" borderId="32" xfId="0" applyFont="1" applyFill="1" applyBorder="1" applyAlignment="1">
      <alignment horizontal="left" vertical="center" wrapText="1"/>
    </xf>
    <xf numFmtId="4" fontId="0" fillId="16" borderId="32" xfId="0" applyNumberFormat="1" applyFill="1" applyBorder="1" applyAlignment="1">
      <alignment horizontal="center" vertical="center" wrapText="1"/>
    </xf>
    <xf numFmtId="0" fontId="0" fillId="16" borderId="36" xfId="0" applyFill="1" applyBorder="1" applyAlignment="1">
      <alignment horizontal="left" vertical="center" wrapText="1"/>
    </xf>
    <xf numFmtId="0" fontId="18" fillId="16" borderId="37" xfId="0" applyFont="1" applyFill="1" applyBorder="1" applyAlignment="1">
      <alignment horizontal="left" vertical="center" wrapText="1"/>
    </xf>
    <xf numFmtId="0" fontId="0" fillId="16" borderId="37" xfId="0" applyFill="1" applyBorder="1" applyAlignment="1">
      <alignment horizontal="left" vertical="center" wrapText="1"/>
    </xf>
    <xf numFmtId="4" fontId="0" fillId="16" borderId="37" xfId="0" applyNumberFormat="1" applyFill="1" applyBorder="1" applyAlignment="1">
      <alignment horizontal="center" vertical="center" wrapText="1"/>
    </xf>
    <xf numFmtId="0" fontId="0" fillId="6" borderId="24" xfId="0" applyFill="1" applyBorder="1"/>
    <xf numFmtId="0" fontId="0" fillId="18" borderId="35" xfId="0" applyFill="1" applyBorder="1" applyAlignment="1">
      <alignment horizontal="left" vertical="center" wrapText="1"/>
    </xf>
    <xf numFmtId="0" fontId="18" fillId="18" borderId="32" xfId="0" applyFont="1" applyFill="1" applyBorder="1" applyAlignment="1">
      <alignment horizontal="left" vertical="center" wrapText="1"/>
    </xf>
    <xf numFmtId="4" fontId="0" fillId="18" borderId="32" xfId="0" applyNumberFormat="1" applyFill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4" fontId="0" fillId="0" borderId="37" xfId="0" applyNumberFormat="1" applyBorder="1" applyAlignment="1">
      <alignment horizontal="center" vertical="center" wrapText="1"/>
    </xf>
    <xf numFmtId="0" fontId="2" fillId="13" borderId="32" xfId="0" applyFont="1" applyFill="1" applyBorder="1" applyAlignment="1">
      <alignment horizontal="center" vertical="center" wrapText="1"/>
    </xf>
    <xf numFmtId="0" fontId="0" fillId="14" borderId="36" xfId="0" applyFill="1" applyBorder="1" applyAlignment="1">
      <alignment horizontal="left" vertical="center" wrapText="1"/>
    </xf>
    <xf numFmtId="0" fontId="18" fillId="14" borderId="37" xfId="0" applyFont="1" applyFill="1" applyBorder="1" applyAlignment="1">
      <alignment horizontal="left" vertical="center" wrapText="1"/>
    </xf>
    <xf numFmtId="0" fontId="0" fillId="14" borderId="37" xfId="0" applyFill="1" applyBorder="1" applyAlignment="1">
      <alignment horizontal="left" vertical="center" wrapText="1"/>
    </xf>
    <xf numFmtId="4" fontId="0" fillId="14" borderId="37" xfId="0" applyNumberFormat="1" applyFill="1" applyBorder="1" applyAlignment="1">
      <alignment horizontal="center" vertical="center" wrapText="1"/>
    </xf>
    <xf numFmtId="0" fontId="2" fillId="13" borderId="32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0" fillId="8" borderId="36" xfId="0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0" fillId="8" borderId="37" xfId="0" applyFill="1" applyBorder="1" applyAlignment="1">
      <alignment horizontal="left" vertical="center" wrapText="1"/>
    </xf>
    <xf numFmtId="4" fontId="0" fillId="8" borderId="37" xfId="0" applyNumberFormat="1" applyFill="1" applyBorder="1" applyAlignment="1">
      <alignment horizontal="center" vertical="center" wrapText="1"/>
    </xf>
    <xf numFmtId="0" fontId="2" fillId="0" borderId="37" xfId="0" quotePrefix="1" applyFont="1" applyBorder="1" applyAlignment="1">
      <alignment horizontal="center" vertical="center" textRotation="90"/>
    </xf>
    <xf numFmtId="0" fontId="21" fillId="0" borderId="33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0" fillId="0" borderId="34" xfId="0" applyBorder="1"/>
    <xf numFmtId="0" fontId="21" fillId="0" borderId="35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0" fillId="0" borderId="32" xfId="0" applyBorder="1"/>
    <xf numFmtId="0" fontId="21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0" fillId="0" borderId="37" xfId="0" applyBorder="1"/>
    <xf numFmtId="0" fontId="0" fillId="0" borderId="35" xfId="0" applyBorder="1"/>
    <xf numFmtId="0" fontId="0" fillId="0" borderId="34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7" xfId="0" applyBorder="1" applyAlignment="1">
      <alignment wrapText="1"/>
    </xf>
    <xf numFmtId="0" fontId="21" fillId="0" borderId="43" xfId="0" applyFont="1" applyBorder="1" applyAlignment="1">
      <alignment vertical="center" wrapText="1"/>
    </xf>
    <xf numFmtId="0" fontId="21" fillId="0" borderId="44" xfId="0" applyFont="1" applyBorder="1" applyAlignment="1">
      <alignment vertical="center" wrapText="1"/>
    </xf>
    <xf numFmtId="0" fontId="0" fillId="0" borderId="44" xfId="0" applyBorder="1"/>
    <xf numFmtId="0" fontId="0" fillId="10" borderId="0" xfId="0" applyFill="1"/>
    <xf numFmtId="0" fontId="20" fillId="10" borderId="0" xfId="0" applyFont="1" applyFill="1" applyAlignment="1">
      <alignment vertical="center" wrapText="1"/>
    </xf>
    <xf numFmtId="0" fontId="21" fillId="0" borderId="46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10" borderId="0" xfId="0" applyFont="1" applyFill="1" applyAlignment="1">
      <alignment vertical="center" wrapText="1"/>
    </xf>
    <xf numFmtId="0" fontId="20" fillId="10" borderId="0" xfId="0" applyFont="1" applyFill="1" applyAlignment="1">
      <alignment vertical="center"/>
    </xf>
    <xf numFmtId="0" fontId="0" fillId="0" borderId="33" xfId="0" applyBorder="1"/>
    <xf numFmtId="0" fontId="20" fillId="10" borderId="0" xfId="0" applyFont="1" applyFill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0" fillId="10" borderId="24" xfId="0" applyFill="1" applyBorder="1"/>
    <xf numFmtId="0" fontId="20" fillId="10" borderId="9" xfId="0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0" fillId="10" borderId="9" xfId="0" applyFill="1" applyBorder="1"/>
    <xf numFmtId="0" fontId="8" fillId="7" borderId="4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textRotation="90" wrapText="1"/>
    </xf>
    <xf numFmtId="0" fontId="22" fillId="0" borderId="41" xfId="0" quotePrefix="1" applyFont="1" applyBorder="1" applyAlignment="1">
      <alignment horizontal="center" vertical="center" textRotation="90" wrapText="1"/>
    </xf>
    <xf numFmtId="0" fontId="22" fillId="0" borderId="0" xfId="0" quotePrefix="1" applyFont="1" applyAlignment="1">
      <alignment horizontal="center" vertical="center" textRotation="90" wrapText="1"/>
    </xf>
    <xf numFmtId="0" fontId="3" fillId="20" borderId="25" xfId="0" applyFont="1" applyFill="1" applyBorder="1" applyAlignment="1">
      <alignment horizontal="center" vertical="center" wrapText="1"/>
    </xf>
    <xf numFmtId="0" fontId="23" fillId="12" borderId="47" xfId="0" applyFont="1" applyFill="1" applyBorder="1" applyAlignment="1">
      <alignment horizontal="left" vertical="center" wrapText="1"/>
    </xf>
    <xf numFmtId="0" fontId="23" fillId="12" borderId="32" xfId="0" applyFont="1" applyFill="1" applyBorder="1" applyAlignment="1">
      <alignment horizontal="left" vertical="center" wrapText="1"/>
    </xf>
    <xf numFmtId="4" fontId="23" fillId="12" borderId="48" xfId="0" applyNumberFormat="1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horizontal="left" vertical="center" wrapText="1"/>
    </xf>
    <xf numFmtId="0" fontId="23" fillId="12" borderId="26" xfId="0" applyFont="1" applyFill="1" applyBorder="1" applyAlignment="1">
      <alignment horizontal="left" vertical="center" wrapText="1"/>
    </xf>
    <xf numFmtId="4" fontId="23" fillId="12" borderId="39" xfId="0" applyNumberFormat="1" applyFont="1" applyFill="1" applyBorder="1" applyAlignment="1">
      <alignment horizontal="center" vertical="center" wrapText="1"/>
    </xf>
    <xf numFmtId="0" fontId="0" fillId="21" borderId="0" xfId="0" applyFill="1" applyAlignment="1">
      <alignment horizontal="center" vertical="center"/>
    </xf>
    <xf numFmtId="0" fontId="23" fillId="19" borderId="26" xfId="0" applyFont="1" applyFill="1" applyBorder="1" applyAlignment="1">
      <alignment horizontal="left" vertical="center" wrapText="1"/>
    </xf>
    <xf numFmtId="4" fontId="23" fillId="19" borderId="39" xfId="0" applyNumberFormat="1" applyFont="1" applyFill="1" applyBorder="1" applyAlignment="1">
      <alignment horizontal="center" vertical="center" wrapText="1"/>
    </xf>
    <xf numFmtId="0" fontId="2" fillId="21" borderId="0" xfId="0" quotePrefix="1" applyFont="1" applyFill="1" applyAlignment="1">
      <alignment horizontal="center" vertical="center" textRotation="90"/>
    </xf>
    <xf numFmtId="0" fontId="23" fillId="19" borderId="31" xfId="0" applyFont="1" applyFill="1" applyBorder="1" applyAlignment="1">
      <alignment horizontal="left" vertical="center" wrapText="1"/>
    </xf>
    <xf numFmtId="0" fontId="16" fillId="0" borderId="45" xfId="0" applyFont="1" applyBorder="1"/>
    <xf numFmtId="0" fontId="0" fillId="2" borderId="53" xfId="0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1" fillId="0" borderId="0" xfId="0" applyFont="1"/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2" borderId="62" xfId="0" applyFill="1" applyBorder="1" applyAlignment="1">
      <alignment horizontal="center" vertical="center" wrapText="1"/>
    </xf>
    <xf numFmtId="0" fontId="4" fillId="22" borderId="3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55" xfId="0" applyBorder="1"/>
    <xf numFmtId="0" fontId="0" fillId="13" borderId="55" xfId="0" applyFill="1" applyBorder="1"/>
    <xf numFmtId="0" fontId="0" fillId="13" borderId="56" xfId="0" applyFill="1" applyBorder="1"/>
    <xf numFmtId="0" fontId="0" fillId="0" borderId="57" xfId="0" applyBorder="1"/>
    <xf numFmtId="0" fontId="0" fillId="16" borderId="55" xfId="0" applyFill="1" applyBorder="1"/>
    <xf numFmtId="0" fontId="0" fillId="0" borderId="56" xfId="0" applyBorder="1"/>
    <xf numFmtId="0" fontId="0" fillId="0" borderId="56" xfId="0" applyBorder="1" applyAlignment="1">
      <alignment horizontal="center" vertical="center"/>
    </xf>
    <xf numFmtId="164" fontId="0" fillId="0" borderId="0" xfId="0" applyNumberFormat="1"/>
    <xf numFmtId="0" fontId="0" fillId="0" borderId="0" xfId="0" quotePrefix="1"/>
    <xf numFmtId="0" fontId="0" fillId="22" borderId="8" xfId="0" applyFill="1" applyBorder="1" applyAlignment="1">
      <alignment horizontal="center" vertical="center" wrapText="1"/>
    </xf>
    <xf numFmtId="0" fontId="1" fillId="2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4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22" borderId="62" xfId="0" applyFont="1" applyFill="1" applyBorder="1" applyAlignment="1">
      <alignment horizontal="center" vertical="center" wrapText="1"/>
    </xf>
    <xf numFmtId="0" fontId="0" fillId="24" borderId="0" xfId="0" applyFill="1"/>
    <xf numFmtId="0" fontId="0" fillId="2" borderId="48" xfId="0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0" fillId="25" borderId="66" xfId="0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3" fillId="0" borderId="69" xfId="0" applyFont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1" fillId="2" borderId="73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0" fillId="26" borderId="71" xfId="0" applyFill="1" applyBorder="1" applyAlignment="1">
      <alignment horizontal="center" vertical="center" wrapText="1"/>
    </xf>
    <xf numFmtId="0" fontId="29" fillId="26" borderId="50" xfId="0" applyFont="1" applyFill="1" applyBorder="1" applyAlignment="1">
      <alignment horizontal="center" vertical="center" wrapText="1"/>
    </xf>
    <xf numFmtId="0" fontId="29" fillId="26" borderId="52" xfId="0" applyFont="1" applyFill="1" applyBorder="1" applyAlignment="1">
      <alignment horizontal="center" vertical="center" wrapText="1"/>
    </xf>
    <xf numFmtId="0" fontId="0" fillId="2" borderId="76" xfId="0" applyFill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4" borderId="6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/>
    <xf numFmtId="0" fontId="2" fillId="0" borderId="23" xfId="0" applyFont="1" applyBorder="1"/>
    <xf numFmtId="0" fontId="1" fillId="0" borderId="1" xfId="0" applyFont="1" applyBorder="1"/>
    <xf numFmtId="0" fontId="3" fillId="0" borderId="23" xfId="0" applyFont="1" applyBorder="1"/>
    <xf numFmtId="0" fontId="3" fillId="0" borderId="10" xfId="0" applyFont="1" applyBorder="1"/>
    <xf numFmtId="0" fontId="33" fillId="0" borderId="1" xfId="0" applyFont="1" applyBorder="1"/>
    <xf numFmtId="0" fontId="33" fillId="28" borderId="1" xfId="0" applyFont="1" applyFill="1" applyBorder="1"/>
    <xf numFmtId="0" fontId="2" fillId="24" borderId="1" xfId="0" applyFont="1" applyFill="1" applyBorder="1"/>
    <xf numFmtId="0" fontId="29" fillId="0" borderId="0" xfId="0" applyFont="1" applyAlignment="1">
      <alignment vertical="center"/>
    </xf>
    <xf numFmtId="1" fontId="33" fillId="28" borderId="1" xfId="0" applyNumberFormat="1" applyFont="1" applyFill="1" applyBorder="1"/>
    <xf numFmtId="0" fontId="0" fillId="23" borderId="61" xfId="0" applyFill="1" applyBorder="1"/>
    <xf numFmtId="0" fontId="28" fillId="23" borderId="77" xfId="0" applyFont="1" applyFill="1" applyBorder="1" applyAlignment="1">
      <alignment vertical="center"/>
    </xf>
    <xf numFmtId="0" fontId="28" fillId="23" borderId="78" xfId="0" applyFont="1" applyFill="1" applyBorder="1" applyAlignment="1">
      <alignment vertical="center"/>
    </xf>
    <xf numFmtId="0" fontId="0" fillId="23" borderId="79" xfId="0" applyFill="1" applyBorder="1"/>
    <xf numFmtId="0" fontId="28" fillId="23" borderId="80" xfId="0" applyFont="1" applyFill="1" applyBorder="1" applyAlignment="1">
      <alignment vertical="center" wrapText="1"/>
    </xf>
    <xf numFmtId="0" fontId="28" fillId="23" borderId="81" xfId="0" applyFont="1" applyFill="1" applyBorder="1" applyAlignment="1">
      <alignment vertical="center" wrapText="1"/>
    </xf>
    <xf numFmtId="0" fontId="0" fillId="29" borderId="1" xfId="0" applyFill="1" applyBorder="1"/>
    <xf numFmtId="0" fontId="0" fillId="10" borderId="1" xfId="0" applyFill="1" applyBorder="1"/>
    <xf numFmtId="0" fontId="0" fillId="25" borderId="0" xfId="0" applyFill="1"/>
    <xf numFmtId="0" fontId="0" fillId="25" borderId="1" xfId="0" applyFill="1" applyBorder="1"/>
    <xf numFmtId="0" fontId="0" fillId="30" borderId="1" xfId="0" applyFill="1" applyBorder="1"/>
    <xf numFmtId="0" fontId="0" fillId="30" borderId="0" xfId="0" applyFill="1"/>
    <xf numFmtId="1" fontId="3" fillId="0" borderId="0" xfId="0" applyNumberFormat="1" applyFont="1"/>
    <xf numFmtId="0" fontId="0" fillId="31" borderId="0" xfId="0" applyFill="1"/>
    <xf numFmtId="0" fontId="1" fillId="30" borderId="0" xfId="0" applyFont="1" applyFill="1"/>
    <xf numFmtId="0" fontId="3" fillId="24" borderId="1" xfId="0" applyFont="1" applyFill="1" applyBorder="1"/>
    <xf numFmtId="0" fontId="0" fillId="31" borderId="1" xfId="0" applyFill="1" applyBorder="1"/>
    <xf numFmtId="0" fontId="0" fillId="31" borderId="2" xfId="0" applyFill="1" applyBorder="1"/>
    <xf numFmtId="0" fontId="1" fillId="24" borderId="0" xfId="0" applyFont="1" applyFill="1"/>
    <xf numFmtId="0" fontId="2" fillId="31" borderId="0" xfId="0" applyFont="1" applyFill="1"/>
    <xf numFmtId="0" fontId="3" fillId="30" borderId="1" xfId="0" applyFont="1" applyFill="1" applyBorder="1"/>
    <xf numFmtId="0" fontId="3" fillId="25" borderId="10" xfId="0" applyFont="1" applyFill="1" applyBorder="1"/>
    <xf numFmtId="1" fontId="3" fillId="24" borderId="0" xfId="0" applyNumberFormat="1" applyFont="1" applyFill="1"/>
    <xf numFmtId="1" fontId="3" fillId="30" borderId="0" xfId="0" applyNumberFormat="1" applyFont="1" applyFill="1"/>
    <xf numFmtId="0" fontId="3" fillId="25" borderId="1" xfId="0" applyFont="1" applyFill="1" applyBorder="1"/>
    <xf numFmtId="0" fontId="0" fillId="0" borderId="0" xfId="0" applyAlignment="1">
      <alignment vertical="center" wrapText="1"/>
    </xf>
    <xf numFmtId="0" fontId="0" fillId="13" borderId="82" xfId="0" applyFill="1" applyBorder="1"/>
    <xf numFmtId="0" fontId="0" fillId="16" borderId="82" xfId="0" applyFill="1" applyBorder="1"/>
    <xf numFmtId="0" fontId="21" fillId="0" borderId="0" xfId="0" applyFont="1" applyAlignment="1">
      <alignment vertical="center" wrapText="1"/>
    </xf>
    <xf numFmtId="0" fontId="0" fillId="0" borderId="83" xfId="0" applyBorder="1"/>
    <xf numFmtId="0" fontId="13" fillId="6" borderId="17" xfId="0" applyFont="1" applyFill="1" applyBorder="1"/>
    <xf numFmtId="0" fontId="3" fillId="0" borderId="0" xfId="0" applyFont="1"/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28" fillId="23" borderId="0" xfId="0" applyFont="1" applyFill="1" applyAlignment="1">
      <alignment vertical="center"/>
    </xf>
    <xf numFmtId="0" fontId="2" fillId="23" borderId="0" xfId="0" applyFont="1" applyFill="1"/>
    <xf numFmtId="0" fontId="34" fillId="0" borderId="1" xfId="0" applyFont="1" applyBorder="1"/>
    <xf numFmtId="0" fontId="2" fillId="6" borderId="1" xfId="0" applyFont="1" applyFill="1" applyBorder="1"/>
    <xf numFmtId="0" fontId="2" fillId="10" borderId="1" xfId="0" applyFont="1" applyFill="1" applyBorder="1"/>
    <xf numFmtId="0" fontId="3" fillId="6" borderId="1" xfId="0" applyFont="1" applyFill="1" applyBorder="1"/>
    <xf numFmtId="1" fontId="3" fillId="0" borderId="1" xfId="0" applyNumberFormat="1" applyFont="1" applyBorder="1"/>
    <xf numFmtId="1" fontId="3" fillId="30" borderId="1" xfId="0" applyNumberFormat="1" applyFont="1" applyFill="1" applyBorder="1"/>
    <xf numFmtId="0" fontId="1" fillId="25" borderId="1" xfId="0" applyFont="1" applyFill="1" applyBorder="1"/>
    <xf numFmtId="0" fontId="2" fillId="6" borderId="0" xfId="0" applyFont="1" applyFill="1"/>
    <xf numFmtId="0" fontId="0" fillId="32" borderId="61" xfId="0" applyFill="1" applyBorder="1"/>
    <xf numFmtId="0" fontId="0" fillId="32" borderId="6" xfId="0" applyFill="1" applyBorder="1"/>
    <xf numFmtId="0" fontId="0" fillId="32" borderId="7" xfId="0" applyFill="1" applyBorder="1"/>
    <xf numFmtId="0" fontId="0" fillId="32" borderId="65" xfId="0" applyFill="1" applyBorder="1"/>
    <xf numFmtId="0" fontId="0" fillId="32" borderId="0" xfId="0" applyFill="1"/>
    <xf numFmtId="0" fontId="0" fillId="32" borderId="84" xfId="0" applyFill="1" applyBorder="1"/>
    <xf numFmtId="0" fontId="0" fillId="32" borderId="79" xfId="0" applyFill="1" applyBorder="1"/>
    <xf numFmtId="0" fontId="0" fillId="32" borderId="85" xfId="0" applyFill="1" applyBorder="1"/>
    <xf numFmtId="0" fontId="0" fillId="32" borderId="86" xfId="0" applyFill="1" applyBorder="1"/>
    <xf numFmtId="0" fontId="2" fillId="0" borderId="54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5" fontId="0" fillId="0" borderId="0" xfId="0" applyNumberFormat="1"/>
    <xf numFmtId="0" fontId="0" fillId="5" borderId="0" xfId="0" applyFill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30" fillId="2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4" borderId="1" xfId="0" applyFill="1" applyBorder="1" applyAlignment="1">
      <alignment horizontal="center" vertical="center"/>
    </xf>
    <xf numFmtId="0" fontId="28" fillId="23" borderId="0" xfId="0" applyFont="1" applyFill="1" applyAlignment="1">
      <alignment vertical="center" wrapText="1"/>
    </xf>
    <xf numFmtId="0" fontId="2" fillId="24" borderId="0" xfId="0" applyFont="1" applyFill="1"/>
    <xf numFmtId="0" fontId="3" fillId="24" borderId="0" xfId="0" applyFont="1" applyFill="1"/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7" fillId="23" borderId="3" xfId="0" applyFont="1" applyFill="1" applyBorder="1" applyAlignment="1">
      <alignment horizontal="center" vertical="center"/>
    </xf>
    <xf numFmtId="0" fontId="27" fillId="23" borderId="4" xfId="0" applyFont="1" applyFill="1" applyBorder="1" applyAlignment="1">
      <alignment horizontal="center" vertical="center"/>
    </xf>
    <xf numFmtId="0" fontId="27" fillId="23" borderId="5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5" fillId="25" borderId="67" xfId="0" applyFont="1" applyFill="1" applyBorder="1" applyAlignment="1">
      <alignment horizontal="center" vertical="center"/>
    </xf>
    <xf numFmtId="0" fontId="5" fillId="25" borderId="68" xfId="0" applyFont="1" applyFill="1" applyBorder="1" applyAlignment="1">
      <alignment horizontal="center" vertical="center"/>
    </xf>
    <xf numFmtId="0" fontId="6" fillId="5" borderId="61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 wrapText="1"/>
    </xf>
    <xf numFmtId="0" fontId="0" fillId="22" borderId="10" xfId="0" applyFill="1" applyBorder="1" applyAlignment="1">
      <alignment horizontal="center" vertical="center" wrapText="1"/>
    </xf>
    <xf numFmtId="0" fontId="0" fillId="22" borderId="23" xfId="0" applyFill="1" applyBorder="1" applyAlignment="1">
      <alignment horizontal="center" vertical="center" wrapText="1"/>
    </xf>
    <xf numFmtId="0" fontId="3" fillId="0" borderId="70" xfId="0" quotePrefix="1" applyFont="1" applyBorder="1" applyAlignment="1">
      <alignment horizontal="center" vertical="center" wrapText="1"/>
    </xf>
    <xf numFmtId="0" fontId="2" fillId="0" borderId="58" xfId="0" quotePrefix="1" applyFont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2" fillId="4" borderId="60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64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3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/>
    </xf>
    <xf numFmtId="0" fontId="25" fillId="5" borderId="65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Border="1"/>
    <xf numFmtId="0" fontId="12" fillId="0" borderId="0" xfId="0" applyFont="1" applyBorder="1"/>
    <xf numFmtId="0" fontId="0" fillId="24" borderId="1" xfId="0" applyFill="1" applyBorder="1" applyAlignment="1">
      <alignment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strike val="0"/>
        <outline val="0"/>
        <shadow val="0"/>
        <vertAlign val="baseline"/>
        <sz val="11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auto="1"/>
        </right>
        <top/>
        <bottom/>
      </border>
    </dxf>
    <dxf>
      <border outline="0">
        <left style="thin">
          <color indexed="64"/>
        </left>
      </border>
    </dxf>
    <dxf>
      <font>
        <strike val="0"/>
        <outline val="0"/>
        <shadow val="0"/>
        <vertAlign val="baseline"/>
        <sz val="11"/>
      </font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17378</xdr:colOff>
      <xdr:row>9</xdr:row>
      <xdr:rowOff>20418</xdr:rowOff>
    </xdr:from>
    <xdr:to>
      <xdr:col>5</xdr:col>
      <xdr:colOff>18578</xdr:colOff>
      <xdr:row>12</xdr:row>
      <xdr:rowOff>15429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F97158D-16A1-4F8A-BA61-150542A57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8507" y="5499853"/>
          <a:ext cx="4726542" cy="14212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665621</xdr:colOff>
      <xdr:row>8</xdr:row>
      <xdr:rowOff>528410</xdr:rowOff>
    </xdr:from>
    <xdr:to>
      <xdr:col>19</xdr:col>
      <xdr:colOff>588478</xdr:colOff>
      <xdr:row>25</xdr:row>
      <xdr:rowOff>158395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522FD9-199A-48BE-B838-69E2449BF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13178520" y="275547"/>
          <a:ext cx="3880274" cy="7542857"/>
        </a:xfrm>
        <a:prstGeom prst="rect">
          <a:avLst/>
        </a:prstGeom>
      </xdr:spPr>
    </xdr:pic>
    <xdr:clientData/>
  </xdr:twoCellAnchor>
  <xdr:twoCellAnchor editAs="oneCell">
    <xdr:from>
      <xdr:col>9</xdr:col>
      <xdr:colOff>693963</xdr:colOff>
      <xdr:row>27</xdr:row>
      <xdr:rowOff>186148</xdr:rowOff>
    </xdr:from>
    <xdr:to>
      <xdr:col>19</xdr:col>
      <xdr:colOff>544310</xdr:colOff>
      <xdr:row>40</xdr:row>
      <xdr:rowOff>68062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84F5CD-AC20-414E-ABA3-271A15AD1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13360037" y="4093574"/>
          <a:ext cx="3501414" cy="7470347"/>
        </a:xfrm>
        <a:prstGeom prst="rect">
          <a:avLst/>
        </a:prstGeom>
      </xdr:spPr>
    </xdr:pic>
    <xdr:clientData/>
  </xdr:twoCellAnchor>
  <xdr:twoCellAnchor editAs="oneCell">
    <xdr:from>
      <xdr:col>9</xdr:col>
      <xdr:colOff>690142</xdr:colOff>
      <xdr:row>44</xdr:row>
      <xdr:rowOff>151554</xdr:rowOff>
    </xdr:from>
    <xdr:to>
      <xdr:col>19</xdr:col>
      <xdr:colOff>571499</xdr:colOff>
      <xdr:row>58</xdr:row>
      <xdr:rowOff>230366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56EBEBA-5139-4E66-8344-BFD9633A3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3553419" y="8256884"/>
          <a:ext cx="3138018" cy="7501357"/>
        </a:xfrm>
        <a:prstGeom prst="rect">
          <a:avLst/>
        </a:prstGeom>
      </xdr:spPr>
    </xdr:pic>
    <xdr:clientData/>
  </xdr:twoCellAnchor>
  <xdr:twoCellAnchor editAs="oneCell">
    <xdr:from>
      <xdr:col>9</xdr:col>
      <xdr:colOff>656025</xdr:colOff>
      <xdr:row>59</xdr:row>
      <xdr:rowOff>40825</xdr:rowOff>
    </xdr:from>
    <xdr:to>
      <xdr:col>19</xdr:col>
      <xdr:colOff>534337</xdr:colOff>
      <xdr:row>78</xdr:row>
      <xdr:rowOff>97240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F95789-06D7-4862-91B6-D9465DC41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12677330" y="12607627"/>
          <a:ext cx="4818915" cy="74983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14</xdr:col>
      <xdr:colOff>159333</xdr:colOff>
      <xdr:row>45</xdr:row>
      <xdr:rowOff>98077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254FDE-9E3C-4CC1-899E-4DF011C2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2060" y="1569720"/>
          <a:ext cx="5495238" cy="7866667"/>
        </a:xfrm>
        <a:prstGeom prst="rect">
          <a:avLst/>
        </a:prstGeom>
      </xdr:spPr>
    </xdr:pic>
    <xdr:clientData/>
  </xdr:twoCellAnchor>
  <xdr:twoCellAnchor editAs="oneCell">
    <xdr:from>
      <xdr:col>14</xdr:col>
      <xdr:colOff>413385</xdr:colOff>
      <xdr:row>11</xdr:row>
      <xdr:rowOff>487680</xdr:rowOff>
    </xdr:from>
    <xdr:to>
      <xdr:col>16</xdr:col>
      <xdr:colOff>704624</xdr:colOff>
      <xdr:row>32</xdr:row>
      <xdr:rowOff>1106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9957D76-3937-49CF-AE39-4D2A500A1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09445" y="2247900"/>
          <a:ext cx="1811429" cy="46057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251460</xdr:colOff>
      <xdr:row>7</xdr:row>
      <xdr:rowOff>137160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75DDB67-54E4-8783-7869-EEA21DA2DBFC}"/>
            </a:ext>
          </a:extLst>
        </xdr:cNvPr>
        <xdr:cNvSpPr txBox="1"/>
      </xdr:nvSpPr>
      <xdr:spPr>
        <a:xfrm>
          <a:off x="915162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6</xdr:col>
      <xdr:colOff>517264</xdr:colOff>
      <xdr:row>4</xdr:row>
      <xdr:rowOff>156434</xdr:rowOff>
    </xdr:from>
    <xdr:to>
      <xdr:col>23</xdr:col>
      <xdr:colOff>532054</xdr:colOff>
      <xdr:row>42</xdr:row>
      <xdr:rowOff>132902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C1B979A-4B93-8410-81C8-7F5919DD7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7029" y="1837316"/>
          <a:ext cx="10357820" cy="7099600"/>
        </a:xfrm>
        <a:prstGeom prst="rect">
          <a:avLst/>
        </a:prstGeom>
      </xdr:spPr>
    </xdr:pic>
    <xdr:clientData/>
  </xdr:twoCellAnchor>
  <xdr:oneCellAnchor>
    <xdr:from>
      <xdr:col>6</xdr:col>
      <xdr:colOff>579120</xdr:colOff>
      <xdr:row>51</xdr:row>
      <xdr:rowOff>30480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15FC0F8A-A083-FFA5-4A96-CBD72EEB4C9D}"/>
            </a:ext>
          </a:extLst>
        </xdr:cNvPr>
        <xdr:cNvSpPr txBox="1"/>
      </xdr:nvSpPr>
      <xdr:spPr>
        <a:xfrm>
          <a:off x="6987540" y="948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6</xdr:col>
      <xdr:colOff>23391</xdr:colOff>
      <xdr:row>43</xdr:row>
      <xdr:rowOff>91108</xdr:rowOff>
    </xdr:from>
    <xdr:to>
      <xdr:col>24</xdr:col>
      <xdr:colOff>113636</xdr:colOff>
      <xdr:row>81</xdr:row>
      <xdr:rowOff>145857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BB2741B-FD79-F001-1B30-0FB575F6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5848" y="9193695"/>
          <a:ext cx="11172376" cy="7827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327660</xdr:colOff>
      <xdr:row>95</xdr:row>
      <xdr:rowOff>121921</xdr:rowOff>
    </xdr:from>
    <xdr:to>
      <xdr:col>8</xdr:col>
      <xdr:colOff>190500</xdr:colOff>
      <xdr:row>96</xdr:row>
      <xdr:rowOff>144780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DCCE2F8E-E50C-C453-89DE-243D74513EEF}"/>
            </a:ext>
          </a:extLst>
        </xdr:cNvPr>
        <xdr:cNvSpPr txBox="1"/>
      </xdr:nvSpPr>
      <xdr:spPr>
        <a:xfrm>
          <a:off x="7399020" y="17625061"/>
          <a:ext cx="472440" cy="205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 editAs="oneCell">
    <xdr:from>
      <xdr:col>6</xdr:col>
      <xdr:colOff>510540</xdr:colOff>
      <xdr:row>93</xdr:row>
      <xdr:rowOff>121522</xdr:rowOff>
    </xdr:from>
    <xdr:to>
      <xdr:col>35</xdr:col>
      <xdr:colOff>118060</xdr:colOff>
      <xdr:row>160</xdr:row>
      <xdr:rowOff>123826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08CC5B8-CE2B-92E4-8436-0E1ABA5B9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8960" y="17990422"/>
          <a:ext cx="17339262" cy="12253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D89D58-9C82-4C54-BE6E-7EFEDFE998A5}" name="Tableau1" displayName="Tableau1" ref="A11:G650" totalsRowShown="0" headerRowDxfId="17" dataDxfId="16" tableBorderDxfId="15">
  <autoFilter ref="A11:G650" xr:uid="{00000000-0009-0000-0100-000001000000}"/>
  <tableColumns count="7">
    <tableColumn id="14" xr3:uid="{DA8FDFDF-5750-4B1C-BB5B-6575D97C9041}" name="a" dataDxfId="14"/>
    <tableColumn id="1" xr3:uid="{74B640C8-E2FA-410C-9559-9CC46678712B}" name="Code local" dataDxfId="13"/>
    <tableColumn id="2" xr3:uid="{ADB89593-F7BC-4030-B3B5-A47BDAA3841B}" name="Colonne1" dataDxfId="12"/>
    <tableColumn id="3" xr3:uid="{62EBA664-7469-43EB-AE6F-7256D9E60BD4}" name="Type de local" dataDxfId="11"/>
    <tableColumn id="4" xr3:uid="{FE54E481-A13B-433A-8F73-71BD31278467}" name="Surface" dataDxfId="10"/>
    <tableColumn id="7" xr3:uid="{CCEF7EA6-5E95-4EA6-970A-AACA4E4BA1C9}" name="Typologie - _x000a_Frequence" dataDxfId="9"/>
    <tableColumn id="5" xr3:uid="{CEAE9293-25E0-465B-BA1A-6EB3726ED3C8}" name="note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94138A-D39D-4770-89C9-39817D384C01}" name="Tableau2" displayName="Tableau2" ref="B12:F106" totalsRowShown="0" headerRowDxfId="7" dataDxfId="6" headerRowBorderDxfId="5">
  <autoFilter ref="B12:F106" xr:uid="{7B94138A-D39D-4770-89C9-39817D384C01}"/>
  <tableColumns count="5">
    <tableColumn id="1" xr3:uid="{5EE1E96F-F008-47D4-8627-0ADFB3F6E983}" name="Code local" dataDxfId="4"/>
    <tableColumn id="2" xr3:uid="{7E352BCE-2626-49A6-B2A7-8C6672AACD24}" name="Libellé local" dataDxfId="3"/>
    <tableColumn id="4" xr3:uid="{523A1090-AC56-4AAD-97E2-6EE089C93054}" name="Surface" dataDxfId="2"/>
    <tableColumn id="5" xr3:uid="{A357F8C3-5AEC-4C8A-9C1C-FD5BDAF252F3}" name="Typologie - _x000a_Frequence" dataDxfId="1"/>
    <tableColumn id="3" xr3:uid="{3761ED2A-14BF-4312-B31C-24C26EDB8BEB}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rgb="FFFFFF00"/>
    <pageSetUpPr fitToPage="1"/>
  </sheetPr>
  <dimension ref="A1:F22"/>
  <sheetViews>
    <sheetView topLeftCell="B1" zoomScale="93" zoomScaleNormal="93" workbookViewId="0">
      <pane ySplit="4" topLeftCell="A7" activePane="bottomLeft" state="frozen"/>
      <selection pane="bottomLeft" activeCell="B8" sqref="B8"/>
      <selection activeCell="A5" sqref="A5"/>
    </sheetView>
  </sheetViews>
  <sheetFormatPr defaultColWidth="48.28515625" defaultRowHeight="14.45"/>
  <cols>
    <col min="1" max="1" width="16.7109375" customWidth="1"/>
    <col min="3" max="3" width="53.140625" customWidth="1"/>
    <col min="4" max="4" width="36.85546875" customWidth="1"/>
    <col min="5" max="5" width="68.85546875" customWidth="1"/>
    <col min="6" max="6" width="48.28515625" style="37"/>
  </cols>
  <sheetData>
    <row r="1" spans="1:6" ht="21">
      <c r="A1" s="349" t="s">
        <v>0</v>
      </c>
      <c r="B1" s="350"/>
      <c r="C1" s="350"/>
      <c r="D1" s="350"/>
      <c r="E1" s="351"/>
      <c r="F1" s="327"/>
    </row>
    <row r="2" spans="1:6" ht="21.6" customHeight="1" thickBot="1">
      <c r="A2" s="2"/>
    </row>
    <row r="3" spans="1:6" ht="28.9">
      <c r="B3" s="242" t="s">
        <v>1</v>
      </c>
      <c r="C3" s="347" t="s">
        <v>2</v>
      </c>
      <c r="D3" s="348"/>
      <c r="E3" s="348"/>
      <c r="F3" s="328"/>
    </row>
    <row r="4" spans="1:6" ht="28.9">
      <c r="B4" s="250" t="s">
        <v>3</v>
      </c>
      <c r="C4" s="251" t="s">
        <v>4</v>
      </c>
      <c r="D4" s="252" t="s">
        <v>5</v>
      </c>
      <c r="E4" s="251" t="s">
        <v>6</v>
      </c>
      <c r="F4" s="329" t="s">
        <v>7</v>
      </c>
    </row>
    <row r="5" spans="1:6" ht="33" customHeight="1">
      <c r="B5" s="246" t="s">
        <v>8</v>
      </c>
      <c r="C5" s="240" t="s">
        <v>9</v>
      </c>
      <c r="D5" s="209" t="s">
        <v>9</v>
      </c>
      <c r="E5" s="240" t="s">
        <v>10</v>
      </c>
      <c r="F5" s="219" t="s">
        <v>11</v>
      </c>
    </row>
    <row r="6" spans="1:6" ht="71.25" customHeight="1">
      <c r="B6" s="246" t="s">
        <v>12</v>
      </c>
      <c r="C6" s="240" t="s">
        <v>13</v>
      </c>
      <c r="D6" s="240" t="s">
        <v>14</v>
      </c>
      <c r="E6" s="253" t="s">
        <v>14</v>
      </c>
      <c r="F6" s="330" t="s">
        <v>14</v>
      </c>
    </row>
    <row r="7" spans="1:6" ht="151.15" customHeight="1" thickBot="1">
      <c r="B7" s="247" t="s">
        <v>15</v>
      </c>
      <c r="C7" s="248" t="s">
        <v>16</v>
      </c>
      <c r="D7" s="249" t="s">
        <v>17</v>
      </c>
      <c r="E7" s="248" t="s">
        <v>18</v>
      </c>
      <c r="F7" s="380" t="s">
        <v>19</v>
      </c>
    </row>
    <row r="8" spans="1:6" ht="29.25" customHeight="1">
      <c r="B8" s="245" t="s">
        <v>20</v>
      </c>
      <c r="C8" s="355" t="s">
        <v>21</v>
      </c>
      <c r="D8" s="356"/>
      <c r="E8" s="254" t="s">
        <v>21</v>
      </c>
      <c r="F8" s="211" t="s">
        <v>21</v>
      </c>
    </row>
    <row r="9" spans="1:6" ht="49.9" customHeight="1">
      <c r="B9" s="210" t="s">
        <v>22</v>
      </c>
      <c r="C9" s="241" t="s">
        <v>21</v>
      </c>
      <c r="D9" s="324" t="s">
        <v>23</v>
      </c>
      <c r="E9" s="255" t="s">
        <v>21</v>
      </c>
      <c r="F9" s="211" t="s">
        <v>21</v>
      </c>
    </row>
    <row r="10" spans="1:6" ht="59.45" customHeight="1">
      <c r="A10" s="352" t="s">
        <v>24</v>
      </c>
      <c r="B10" s="220" t="s">
        <v>25</v>
      </c>
      <c r="C10" s="359" t="s">
        <v>26</v>
      </c>
      <c r="D10" s="360"/>
      <c r="F10" s="331" t="s">
        <v>27</v>
      </c>
    </row>
    <row r="11" spans="1:6" ht="23.25" customHeight="1" thickBot="1">
      <c r="A11" s="353"/>
      <c r="B11" s="238" t="s">
        <v>28</v>
      </c>
      <c r="C11" s="361" t="s">
        <v>29</v>
      </c>
      <c r="D11" s="362" t="s">
        <v>30</v>
      </c>
      <c r="E11" s="236"/>
      <c r="F11" s="331" t="s">
        <v>31</v>
      </c>
    </row>
    <row r="12" spans="1:6" ht="32.25" customHeight="1">
      <c r="A12" s="353"/>
      <c r="B12" s="232" t="s">
        <v>32</v>
      </c>
      <c r="C12" s="363" t="s">
        <v>33</v>
      </c>
      <c r="D12" s="363"/>
      <c r="E12" s="256"/>
      <c r="F12" s="331" t="s">
        <v>31</v>
      </c>
    </row>
    <row r="13" spans="1:6" ht="48.75" customHeight="1">
      <c r="A13" s="353"/>
      <c r="B13" s="220" t="s">
        <v>34</v>
      </c>
      <c r="C13" s="364" t="s">
        <v>35</v>
      </c>
      <c r="D13" s="365"/>
      <c r="E13" s="257" t="s">
        <v>36</v>
      </c>
      <c r="F13" s="331" t="s">
        <v>37</v>
      </c>
    </row>
    <row r="14" spans="1:6" ht="32.25" customHeight="1">
      <c r="A14" s="353"/>
      <c r="B14" s="221" t="s">
        <v>38</v>
      </c>
      <c r="C14" s="357" t="s">
        <v>39</v>
      </c>
      <c r="D14" s="358"/>
      <c r="E14" s="257" t="s">
        <v>39</v>
      </c>
      <c r="F14" s="331" t="s">
        <v>39</v>
      </c>
    </row>
    <row r="15" spans="1:6" ht="45" customHeight="1">
      <c r="A15" s="354"/>
      <c r="B15" s="233" t="s">
        <v>40</v>
      </c>
      <c r="C15" s="243" t="s">
        <v>41</v>
      </c>
      <c r="D15" s="222" t="s">
        <v>42</v>
      </c>
      <c r="E15" s="243" t="s">
        <v>43</v>
      </c>
      <c r="F15" s="331" t="s">
        <v>41</v>
      </c>
    </row>
    <row r="16" spans="1:6" ht="40.15" customHeight="1">
      <c r="A16" s="344" t="s">
        <v>44</v>
      </c>
      <c r="B16" s="237" t="s">
        <v>45</v>
      </c>
      <c r="C16" s="244" t="s">
        <v>46</v>
      </c>
      <c r="D16" s="211" t="s">
        <v>46</v>
      </c>
      <c r="E16" s="258" t="s">
        <v>46</v>
      </c>
      <c r="F16" s="331" t="s">
        <v>46</v>
      </c>
    </row>
    <row r="17" spans="1:6" ht="28.9">
      <c r="A17" s="345"/>
      <c r="B17" s="234" t="s">
        <v>47</v>
      </c>
      <c r="C17" s="244" t="s">
        <v>46</v>
      </c>
      <c r="D17" s="211" t="s">
        <v>46</v>
      </c>
      <c r="E17" s="258" t="s">
        <v>46</v>
      </c>
      <c r="F17" s="331" t="s">
        <v>46</v>
      </c>
    </row>
    <row r="18" spans="1:6" ht="29.45" customHeight="1">
      <c r="A18" s="345"/>
      <c r="B18" s="234" t="s">
        <v>48</v>
      </c>
      <c r="C18" s="244" t="s">
        <v>46</v>
      </c>
      <c r="D18" s="211" t="s">
        <v>46</v>
      </c>
      <c r="E18" s="258" t="s">
        <v>46</v>
      </c>
      <c r="F18" s="211" t="s">
        <v>46</v>
      </c>
    </row>
    <row r="19" spans="1:6" ht="41.1" customHeight="1">
      <c r="A19" s="345"/>
      <c r="B19" s="237" t="s">
        <v>49</v>
      </c>
      <c r="C19" s="244" t="s">
        <v>46</v>
      </c>
      <c r="D19" s="211" t="s">
        <v>46</v>
      </c>
      <c r="E19" s="258" t="s">
        <v>46</v>
      </c>
      <c r="F19" s="211" t="s">
        <v>46</v>
      </c>
    </row>
    <row r="20" spans="1:6" ht="28.9">
      <c r="A20" s="345"/>
      <c r="B20" s="237" t="s">
        <v>50</v>
      </c>
      <c r="C20" s="244" t="s">
        <v>46</v>
      </c>
      <c r="D20" s="211" t="s">
        <v>46</v>
      </c>
      <c r="E20" s="258" t="s">
        <v>46</v>
      </c>
      <c r="F20" s="211" t="s">
        <v>46</v>
      </c>
    </row>
    <row r="21" spans="1:6" ht="32.450000000000003" customHeight="1">
      <c r="A21" s="345"/>
      <c r="B21" s="234" t="s">
        <v>51</v>
      </c>
      <c r="C21" s="244" t="s">
        <v>46</v>
      </c>
      <c r="D21" s="211" t="s">
        <v>46</v>
      </c>
      <c r="E21" s="258" t="s">
        <v>46</v>
      </c>
      <c r="F21" s="211" t="s">
        <v>46</v>
      </c>
    </row>
    <row r="22" spans="1:6" ht="28.9">
      <c r="A22" s="346"/>
      <c r="B22" s="234" t="s">
        <v>52</v>
      </c>
      <c r="C22" s="244" t="s">
        <v>46</v>
      </c>
      <c r="D22" s="211" t="s">
        <v>46</v>
      </c>
      <c r="E22" s="258" t="s">
        <v>46</v>
      </c>
      <c r="F22" s="211" t="s">
        <v>46</v>
      </c>
    </row>
  </sheetData>
  <mergeCells count="10">
    <mergeCell ref="A16:A22"/>
    <mergeCell ref="C3:E3"/>
    <mergeCell ref="A1:E1"/>
    <mergeCell ref="A10:A15"/>
    <mergeCell ref="C8:D8"/>
    <mergeCell ref="C14:D14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56E4F-F09F-4C3D-9C5B-B396A56F4747}">
  <dimension ref="A1:I45"/>
  <sheetViews>
    <sheetView topLeftCell="A5" zoomScale="85" zoomScaleNormal="85" workbookViewId="0">
      <selection activeCell="G4" sqref="G4"/>
    </sheetView>
  </sheetViews>
  <sheetFormatPr defaultColWidth="11.42578125" defaultRowHeight="14.45"/>
  <cols>
    <col min="1" max="1" width="12" customWidth="1"/>
    <col min="2" max="2" width="42.42578125" customWidth="1"/>
    <col min="3" max="3" width="20.140625" customWidth="1"/>
    <col min="4" max="4" width="10" customWidth="1"/>
    <col min="5" max="5" width="12.28515625" customWidth="1"/>
    <col min="6" max="6" width="3.140625" customWidth="1"/>
    <col min="7" max="7" width="7.28515625" customWidth="1"/>
  </cols>
  <sheetData>
    <row r="1" spans="1:9" ht="69.75" customHeight="1" thickBot="1">
      <c r="A1" s="335" t="s">
        <v>53</v>
      </c>
      <c r="B1" s="336"/>
      <c r="C1" s="336"/>
      <c r="D1" s="336"/>
      <c r="E1" s="336"/>
      <c r="F1" s="336"/>
    </row>
    <row r="2" spans="1:9" ht="25.5" customHeight="1" thickBot="1">
      <c r="A2" s="2"/>
    </row>
    <row r="3" spans="1:9" ht="27" customHeight="1" thickBot="1">
      <c r="A3" s="368" t="s">
        <v>6</v>
      </c>
      <c r="B3" s="338"/>
      <c r="C3" s="338"/>
      <c r="D3" s="338"/>
      <c r="E3" s="339"/>
    </row>
    <row r="5" spans="1:9" ht="15" thickBot="1"/>
    <row r="6" spans="1:9" ht="26.45" thickBot="1">
      <c r="A6" s="340" t="s">
        <v>54</v>
      </c>
      <c r="B6" s="341"/>
      <c r="C6" s="341"/>
      <c r="D6" s="341"/>
      <c r="E6" s="342"/>
    </row>
    <row r="8" spans="1:9">
      <c r="A8" s="212"/>
      <c r="B8" s="212"/>
      <c r="F8" s="212"/>
      <c r="I8" s="212"/>
    </row>
    <row r="9" spans="1:9" ht="18">
      <c r="A9" s="213"/>
      <c r="B9" s="213" t="s">
        <v>55</v>
      </c>
      <c r="C9" s="213" t="s">
        <v>56</v>
      </c>
      <c r="D9" s="213" t="s">
        <v>55</v>
      </c>
      <c r="E9" s="307" t="s">
        <v>57</v>
      </c>
      <c r="F9" s="212"/>
      <c r="G9" s="268" t="s">
        <v>58</v>
      </c>
      <c r="I9" s="212"/>
    </row>
    <row r="10" spans="1:9">
      <c r="A10" s="213" t="s">
        <v>59</v>
      </c>
      <c r="B10" s="267" t="s">
        <v>60</v>
      </c>
      <c r="C10" s="308" t="s">
        <v>61</v>
      </c>
      <c r="D10" s="308" t="s">
        <v>62</v>
      </c>
      <c r="E10" s="267">
        <v>19</v>
      </c>
      <c r="F10" s="212"/>
      <c r="G10">
        <v>9</v>
      </c>
      <c r="I10" s="212"/>
    </row>
    <row r="11" spans="1:9">
      <c r="A11" s="213"/>
      <c r="B11" s="267" t="s">
        <v>63</v>
      </c>
      <c r="C11" s="308" t="s">
        <v>61</v>
      </c>
      <c r="D11" s="308" t="s">
        <v>62</v>
      </c>
      <c r="E11" s="267">
        <v>14.22</v>
      </c>
      <c r="F11" s="212"/>
      <c r="G11">
        <v>25</v>
      </c>
      <c r="I11" s="212"/>
    </row>
    <row r="12" spans="1:9">
      <c r="A12" s="213"/>
      <c r="B12" s="267" t="s">
        <v>64</v>
      </c>
      <c r="C12" s="308" t="s">
        <v>61</v>
      </c>
      <c r="D12" s="308" t="s">
        <v>62</v>
      </c>
      <c r="E12" s="267">
        <v>14.68</v>
      </c>
      <c r="F12" s="212"/>
      <c r="G12">
        <v>8</v>
      </c>
      <c r="I12" s="212"/>
    </row>
    <row r="13" spans="1:9">
      <c r="A13" s="213" t="s">
        <v>59</v>
      </c>
      <c r="B13" s="267" t="s">
        <v>65</v>
      </c>
      <c r="C13" s="308" t="s">
        <v>61</v>
      </c>
      <c r="D13" s="308" t="s">
        <v>62</v>
      </c>
      <c r="E13" s="267">
        <v>14.12</v>
      </c>
      <c r="F13" s="212"/>
      <c r="G13">
        <v>11</v>
      </c>
      <c r="I13" s="212"/>
    </row>
    <row r="14" spans="1:9" s="215" customFormat="1">
      <c r="A14" s="214" t="s">
        <v>59</v>
      </c>
      <c r="B14" s="214" t="s">
        <v>66</v>
      </c>
      <c r="C14" s="308" t="s">
        <v>61</v>
      </c>
      <c r="D14" s="308"/>
      <c r="E14" s="214">
        <f>E10+E11+E12+E13</f>
        <v>62.019999999999996</v>
      </c>
    </row>
    <row r="15" spans="1:9">
      <c r="A15" s="213"/>
      <c r="B15" s="213"/>
      <c r="C15" s="308" t="s">
        <v>61</v>
      </c>
      <c r="D15" s="308"/>
      <c r="E15" s="214"/>
    </row>
    <row r="16" spans="1:9">
      <c r="A16" s="213" t="s">
        <v>59</v>
      </c>
      <c r="B16" s="267" t="s">
        <v>67</v>
      </c>
      <c r="C16" s="308" t="s">
        <v>61</v>
      </c>
      <c r="D16" s="308" t="s">
        <v>62</v>
      </c>
      <c r="E16" s="267">
        <v>12.2</v>
      </c>
      <c r="F16" s="212"/>
      <c r="G16">
        <v>7</v>
      </c>
      <c r="I16" s="212"/>
    </row>
    <row r="17" spans="1:9">
      <c r="A17" s="213" t="s">
        <v>59</v>
      </c>
      <c r="B17" s="267" t="s">
        <v>68</v>
      </c>
      <c r="C17" s="308" t="s">
        <v>61</v>
      </c>
      <c r="D17" s="308" t="s">
        <v>62</v>
      </c>
      <c r="E17" s="267">
        <v>12.39</v>
      </c>
      <c r="F17" s="212"/>
      <c r="G17">
        <v>5</v>
      </c>
      <c r="I17" s="212"/>
    </row>
    <row r="18" spans="1:9">
      <c r="A18" s="213" t="s">
        <v>59</v>
      </c>
      <c r="B18" s="267" t="s">
        <v>69</v>
      </c>
      <c r="C18" s="308" t="s">
        <v>61</v>
      </c>
      <c r="D18" s="308" t="s">
        <v>62</v>
      </c>
      <c r="E18" s="267">
        <v>13.79</v>
      </c>
      <c r="F18" s="212"/>
      <c r="G18">
        <v>20</v>
      </c>
      <c r="I18" s="212"/>
    </row>
    <row r="19" spans="1:9">
      <c r="A19" s="213" t="s">
        <v>59</v>
      </c>
      <c r="B19" s="267" t="s">
        <v>70</v>
      </c>
      <c r="C19" s="308" t="s">
        <v>61</v>
      </c>
      <c r="D19" s="308" t="s">
        <v>62</v>
      </c>
      <c r="E19" s="267">
        <v>15.27</v>
      </c>
      <c r="F19" s="212"/>
      <c r="G19">
        <v>24</v>
      </c>
      <c r="I19" s="212"/>
    </row>
    <row r="20" spans="1:9">
      <c r="A20" s="213" t="s">
        <v>59</v>
      </c>
      <c r="B20" s="267" t="s">
        <v>71</v>
      </c>
      <c r="C20" s="308" t="s">
        <v>61</v>
      </c>
      <c r="D20" s="308" t="s">
        <v>62</v>
      </c>
      <c r="E20" s="267">
        <v>14.45</v>
      </c>
      <c r="F20" s="212"/>
      <c r="G20">
        <v>22</v>
      </c>
      <c r="I20" s="212"/>
    </row>
    <row r="21" spans="1:9">
      <c r="A21" s="213" t="s">
        <v>59</v>
      </c>
      <c r="B21" s="267" t="s">
        <v>72</v>
      </c>
      <c r="C21" s="308" t="s">
        <v>61</v>
      </c>
      <c r="D21" s="308" t="s">
        <v>62</v>
      </c>
      <c r="E21" s="267">
        <v>14.45</v>
      </c>
      <c r="F21" s="212"/>
      <c r="G21">
        <v>23</v>
      </c>
    </row>
    <row r="22" spans="1:9">
      <c r="A22" s="213" t="s">
        <v>59</v>
      </c>
      <c r="B22" s="267" t="s">
        <v>73</v>
      </c>
      <c r="C22" s="308" t="s">
        <v>61</v>
      </c>
      <c r="D22" s="308" t="s">
        <v>62</v>
      </c>
      <c r="E22" s="267">
        <v>15.28</v>
      </c>
      <c r="G22">
        <v>21</v>
      </c>
    </row>
    <row r="23" spans="1:9">
      <c r="A23" s="214" t="s">
        <v>59</v>
      </c>
      <c r="B23" s="214" t="s">
        <v>74</v>
      </c>
      <c r="C23" s="213"/>
      <c r="D23" s="213"/>
      <c r="E23" s="214">
        <f>E16+E17+E18+E19+E20+E21+E22</f>
        <v>97.83</v>
      </c>
      <c r="F23" s="212"/>
    </row>
    <row r="24" spans="1:9">
      <c r="A24" s="213"/>
      <c r="B24" s="213"/>
      <c r="C24" s="213"/>
      <c r="D24" s="213"/>
      <c r="E24" s="214"/>
      <c r="F24" s="212"/>
    </row>
    <row r="25" spans="1:9">
      <c r="A25" s="213"/>
      <c r="B25" s="213"/>
      <c r="C25" s="213"/>
      <c r="D25" s="213"/>
      <c r="E25" s="214"/>
    </row>
    <row r="26" spans="1:9">
      <c r="A26" s="213" t="s">
        <v>75</v>
      </c>
      <c r="B26" s="290" t="s">
        <v>76</v>
      </c>
      <c r="C26" s="213"/>
      <c r="D26" s="213"/>
      <c r="E26" s="214"/>
    </row>
    <row r="27" spans="1:9">
      <c r="A27" s="213"/>
      <c r="B27" s="213" t="s">
        <v>77</v>
      </c>
      <c r="C27" s="213" t="s">
        <v>78</v>
      </c>
      <c r="D27" s="213" t="s">
        <v>79</v>
      </c>
      <c r="E27" s="309">
        <v>25.9</v>
      </c>
      <c r="G27" t="s">
        <v>80</v>
      </c>
    </row>
    <row r="28" spans="1:9">
      <c r="A28" s="213"/>
      <c r="B28" s="213" t="s">
        <v>81</v>
      </c>
      <c r="C28" s="213" t="s">
        <v>78</v>
      </c>
      <c r="D28" s="213" t="s">
        <v>79</v>
      </c>
      <c r="E28" s="309">
        <v>39.799999999999997</v>
      </c>
      <c r="G28" t="s">
        <v>82</v>
      </c>
    </row>
    <row r="29" spans="1:9" s="215" customFormat="1">
      <c r="A29" s="214"/>
      <c r="B29" s="262"/>
      <c r="C29" s="310"/>
      <c r="D29" s="310"/>
      <c r="E29" s="311"/>
    </row>
    <row r="30" spans="1:9">
      <c r="A30" s="213"/>
      <c r="B30" s="285" t="s">
        <v>83</v>
      </c>
      <c r="C30" s="308" t="s">
        <v>84</v>
      </c>
      <c r="D30" s="308"/>
      <c r="E30" s="285">
        <f>E14+E23</f>
        <v>159.85</v>
      </c>
    </row>
    <row r="31" spans="1:9">
      <c r="A31" s="213"/>
      <c r="B31" s="213"/>
      <c r="C31" s="213"/>
      <c r="D31" s="213"/>
      <c r="E31" s="213"/>
    </row>
    <row r="32" spans="1:9" s="215" customFormat="1">
      <c r="A32" s="214"/>
      <c r="B32" s="290" t="s">
        <v>85</v>
      </c>
      <c r="C32" s="213" t="s">
        <v>78</v>
      </c>
      <c r="D32" s="213"/>
      <c r="E32" s="312">
        <v>65.7</v>
      </c>
    </row>
    <row r="33" spans="1:5">
      <c r="A33" s="213"/>
      <c r="B33" s="213"/>
      <c r="C33" s="213"/>
      <c r="D33" s="213"/>
      <c r="E33" s="213"/>
    </row>
    <row r="34" spans="1:5">
      <c r="A34" s="213"/>
      <c r="B34" s="214" t="s">
        <v>86</v>
      </c>
      <c r="C34" s="213"/>
      <c r="D34" s="213"/>
      <c r="E34" s="311">
        <v>0</v>
      </c>
    </row>
    <row r="35" spans="1:5">
      <c r="A35" s="213"/>
      <c r="B35" s="213"/>
      <c r="C35" s="213"/>
      <c r="D35" s="213"/>
      <c r="E35" s="213"/>
    </row>
    <row r="36" spans="1:5">
      <c r="A36" s="214"/>
      <c r="B36" s="294" t="s">
        <v>87</v>
      </c>
      <c r="C36" s="259"/>
      <c r="D36" s="259"/>
      <c r="E36" s="313">
        <v>0</v>
      </c>
    </row>
    <row r="37" spans="1:5">
      <c r="A37" s="214"/>
      <c r="B37" s="214"/>
      <c r="C37" s="262"/>
      <c r="D37" s="262"/>
      <c r="E37" s="262"/>
    </row>
    <row r="38" spans="1:5" ht="15.6">
      <c r="A38" s="265"/>
      <c r="B38" s="266" t="s">
        <v>88</v>
      </c>
      <c r="C38" s="266"/>
      <c r="D38" s="266"/>
      <c r="E38" s="269">
        <f>E14+E23+E32</f>
        <v>225.55</v>
      </c>
    </row>
    <row r="39" spans="1:5" ht="15" thickBot="1"/>
    <row r="40" spans="1:5" ht="26.45" thickBot="1">
      <c r="A40" s="340" t="s">
        <v>89</v>
      </c>
      <c r="B40" s="341"/>
      <c r="C40" s="341"/>
      <c r="D40" s="341"/>
      <c r="E40" s="342"/>
    </row>
    <row r="42" spans="1:5">
      <c r="B42" s="216" t="s">
        <v>90</v>
      </c>
      <c r="C42" s="216" t="s">
        <v>91</v>
      </c>
      <c r="D42" s="302" t="s">
        <v>92</v>
      </c>
    </row>
    <row r="43" spans="1:5" ht="27.6">
      <c r="B43" s="217" t="s">
        <v>93</v>
      </c>
      <c r="C43" s="217" t="s">
        <v>94</v>
      </c>
      <c r="D43" s="302" t="s">
        <v>92</v>
      </c>
    </row>
    <row r="45" spans="1:5" ht="33.75" customHeight="1">
      <c r="B45" s="343" t="s">
        <v>95</v>
      </c>
      <c r="C45" s="343"/>
      <c r="D45" s="304"/>
    </row>
  </sheetData>
  <mergeCells count="5">
    <mergeCell ref="A1:F1"/>
    <mergeCell ref="A3:E3"/>
    <mergeCell ref="A6:E6"/>
    <mergeCell ref="A40:E40"/>
    <mergeCell ref="B45:C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DFEF-E16B-4B33-AAD6-911BAB4EAA39}">
  <dimension ref="A1:E137"/>
  <sheetViews>
    <sheetView view="pageBreakPreview" zoomScaleNormal="100" zoomScaleSheetLayoutView="100" workbookViewId="0">
      <selection activeCell="D20" sqref="D20"/>
    </sheetView>
  </sheetViews>
  <sheetFormatPr defaultColWidth="11.42578125" defaultRowHeight="14.45"/>
  <cols>
    <col min="1" max="1" width="2.7109375" customWidth="1"/>
    <col min="2" max="2" width="8.7109375" customWidth="1"/>
    <col min="3" max="3" width="11.28515625" customWidth="1"/>
    <col min="4" max="4" width="10" customWidth="1"/>
    <col min="5" max="5" width="90.140625" bestFit="1" customWidth="1"/>
  </cols>
  <sheetData>
    <row r="1" spans="1:5" ht="15" thickBot="1"/>
    <row r="2" spans="1:5" ht="21.6" thickBot="1">
      <c r="A2" s="368" t="s">
        <v>96</v>
      </c>
      <c r="B2" s="338"/>
      <c r="C2" s="338"/>
      <c r="D2" s="338"/>
      <c r="E2" s="339"/>
    </row>
    <row r="4" spans="1:5">
      <c r="A4" t="s">
        <v>97</v>
      </c>
      <c r="D4" t="s">
        <v>98</v>
      </c>
      <c r="E4" t="s">
        <v>99</v>
      </c>
    </row>
    <row r="5" spans="1:5">
      <c r="B5" s="35" t="s">
        <v>100</v>
      </c>
      <c r="C5" s="36" t="s">
        <v>101</v>
      </c>
    </row>
    <row r="6" spans="1:5">
      <c r="A6" s="29">
        <v>1</v>
      </c>
      <c r="B6" s="23" t="s">
        <v>62</v>
      </c>
      <c r="C6" s="366" t="s">
        <v>102</v>
      </c>
      <c r="D6" s="366"/>
      <c r="E6" s="367"/>
    </row>
    <row r="7" spans="1:5">
      <c r="A7" s="30"/>
      <c r="B7" s="33"/>
      <c r="D7" s="11" t="s">
        <v>103</v>
      </c>
      <c r="E7" s="300"/>
    </row>
    <row r="8" spans="1:5">
      <c r="A8" s="30"/>
      <c r="B8" s="33"/>
      <c r="D8" s="13" t="s">
        <v>104</v>
      </c>
      <c r="E8" s="6" t="s">
        <v>105</v>
      </c>
    </row>
    <row r="9" spans="1:5">
      <c r="A9" s="30"/>
      <c r="B9" s="33"/>
      <c r="D9" s="13"/>
      <c r="E9" s="7" t="s">
        <v>106</v>
      </c>
    </row>
    <row r="10" spans="1:5">
      <c r="A10" s="30"/>
      <c r="B10" s="33"/>
      <c r="D10" s="13"/>
      <c r="E10" s="7" t="s">
        <v>107</v>
      </c>
    </row>
    <row r="11" spans="1:5">
      <c r="A11" s="30"/>
      <c r="B11" s="33"/>
      <c r="D11" s="13"/>
      <c r="E11" s="7" t="s">
        <v>108</v>
      </c>
    </row>
    <row r="12" spans="1:5">
      <c r="A12" s="30"/>
      <c r="B12" s="33"/>
      <c r="D12" s="13"/>
      <c r="E12" s="7" t="s">
        <v>109</v>
      </c>
    </row>
    <row r="13" spans="1:5">
      <c r="A13" s="30"/>
      <c r="B13" s="33"/>
      <c r="D13" s="13"/>
      <c r="E13" s="7" t="s">
        <v>110</v>
      </c>
    </row>
    <row r="14" spans="1:5">
      <c r="A14" s="30"/>
      <c r="B14" s="33"/>
      <c r="D14" s="13"/>
      <c r="E14" s="7" t="s">
        <v>111</v>
      </c>
    </row>
    <row r="15" spans="1:5">
      <c r="A15" s="30"/>
      <c r="B15" s="33"/>
      <c r="D15" s="13"/>
      <c r="E15" s="7" t="s">
        <v>112</v>
      </c>
    </row>
    <row r="16" spans="1:5">
      <c r="A16" s="30"/>
      <c r="B16" s="33"/>
      <c r="D16" s="13"/>
      <c r="E16" s="7" t="s">
        <v>113</v>
      </c>
    </row>
    <row r="17" spans="1:5">
      <c r="A17" s="30"/>
      <c r="B17" s="33"/>
      <c r="D17" s="14"/>
      <c r="E17" s="8" t="s">
        <v>114</v>
      </c>
    </row>
    <row r="18" spans="1:5">
      <c r="A18" s="30"/>
      <c r="B18" s="33"/>
      <c r="D18" s="15" t="s">
        <v>115</v>
      </c>
      <c r="E18" s="16"/>
    </row>
    <row r="19" spans="1:5">
      <c r="A19" s="30"/>
      <c r="B19" s="33"/>
      <c r="C19" t="s">
        <v>116</v>
      </c>
      <c r="D19" s="13"/>
      <c r="E19" s="6" t="s">
        <v>117</v>
      </c>
    </row>
    <row r="20" spans="1:5">
      <c r="A20" s="30"/>
      <c r="B20" s="33"/>
      <c r="D20" s="13"/>
      <c r="E20" s="7" t="s">
        <v>118</v>
      </c>
    </row>
    <row r="21" spans="1:5">
      <c r="A21" s="30"/>
      <c r="B21" s="33"/>
      <c r="D21" s="13"/>
      <c r="E21" s="7" t="s">
        <v>119</v>
      </c>
    </row>
    <row r="22" spans="1:5">
      <c r="A22" s="30"/>
      <c r="B22" s="33"/>
      <c r="D22" s="13"/>
      <c r="E22" s="7" t="s">
        <v>120</v>
      </c>
    </row>
    <row r="23" spans="1:5">
      <c r="A23" s="30"/>
      <c r="B23" s="33"/>
      <c r="D23" s="13"/>
      <c r="E23" s="22" t="s">
        <v>121</v>
      </c>
    </row>
    <row r="24" spans="1:5">
      <c r="A24" s="30"/>
      <c r="B24" s="33"/>
      <c r="D24" s="13"/>
      <c r="E24" s="22" t="s">
        <v>122</v>
      </c>
    </row>
    <row r="25" spans="1:5">
      <c r="A25" s="31"/>
      <c r="B25" s="34"/>
      <c r="C25" s="21"/>
      <c r="D25" s="14"/>
      <c r="E25" s="8"/>
    </row>
    <row r="26" spans="1:5">
      <c r="A26" s="29">
        <v>2</v>
      </c>
      <c r="B26" s="23" t="s">
        <v>123</v>
      </c>
      <c r="C26" s="369" t="s">
        <v>124</v>
      </c>
      <c r="D26" s="369"/>
      <c r="E26" s="370"/>
    </row>
    <row r="27" spans="1:5">
      <c r="A27" s="30"/>
      <c r="B27" s="5"/>
      <c r="C27" s="3"/>
      <c r="D27" s="11" t="s">
        <v>125</v>
      </c>
      <c r="E27" s="12"/>
    </row>
    <row r="28" spans="1:5">
      <c r="A28" s="30"/>
      <c r="B28" s="5"/>
      <c r="C28" s="4"/>
      <c r="D28" s="13" t="s">
        <v>126</v>
      </c>
      <c r="E28" s="6" t="s">
        <v>106</v>
      </c>
    </row>
    <row r="29" spans="1:5">
      <c r="A29" s="30"/>
      <c r="B29" s="5"/>
      <c r="C29" s="4"/>
      <c r="D29" s="13"/>
      <c r="E29" s="208" t="s">
        <v>127</v>
      </c>
    </row>
    <row r="30" spans="1:5">
      <c r="A30" s="30"/>
      <c r="B30" s="5"/>
      <c r="C30" s="4"/>
      <c r="D30" s="13"/>
      <c r="E30" s="7" t="s">
        <v>107</v>
      </c>
    </row>
    <row r="31" spans="1:5">
      <c r="A31" s="30"/>
      <c r="B31" s="5"/>
      <c r="C31" s="4"/>
      <c r="D31" s="13"/>
      <c r="E31" s="7" t="s">
        <v>128</v>
      </c>
    </row>
    <row r="32" spans="1:5">
      <c r="A32" s="30"/>
      <c r="B32" s="5"/>
      <c r="C32" s="4"/>
      <c r="D32" s="13"/>
      <c r="E32" s="7" t="s">
        <v>129</v>
      </c>
    </row>
    <row r="33" spans="1:5">
      <c r="A33" s="30"/>
      <c r="B33" s="5"/>
      <c r="C33" s="4"/>
      <c r="D33" s="14"/>
      <c r="E33" s="8" t="s">
        <v>110</v>
      </c>
    </row>
    <row r="34" spans="1:5">
      <c r="A34" s="30"/>
      <c r="B34" s="5"/>
      <c r="C34" s="4"/>
      <c r="D34" s="15" t="s">
        <v>130</v>
      </c>
      <c r="E34" s="16"/>
    </row>
    <row r="35" spans="1:5">
      <c r="A35" s="30"/>
      <c r="B35" s="5"/>
      <c r="C35" s="4"/>
      <c r="D35" s="13" t="s">
        <v>131</v>
      </c>
      <c r="E35" s="6" t="s">
        <v>111</v>
      </c>
    </row>
    <row r="36" spans="1:5">
      <c r="A36" s="30"/>
      <c r="B36" s="5"/>
      <c r="C36" s="4"/>
      <c r="D36" s="13"/>
      <c r="E36" s="7" t="s">
        <v>132</v>
      </c>
    </row>
    <row r="37" spans="1:5">
      <c r="A37" s="30"/>
      <c r="B37" s="5"/>
      <c r="C37" s="4"/>
      <c r="D37" s="13"/>
      <c r="E37" s="7" t="s">
        <v>133</v>
      </c>
    </row>
    <row r="38" spans="1:5">
      <c r="A38" s="30"/>
      <c r="B38" s="5"/>
      <c r="C38" s="4"/>
      <c r="D38" s="14"/>
      <c r="E38" s="8" t="s">
        <v>112</v>
      </c>
    </row>
    <row r="39" spans="1:5">
      <c r="A39" s="30"/>
      <c r="B39" s="5"/>
      <c r="C39" s="4"/>
      <c r="D39" s="15" t="s">
        <v>115</v>
      </c>
      <c r="E39" s="16"/>
    </row>
    <row r="40" spans="1:5">
      <c r="A40" s="30"/>
      <c r="B40" s="5"/>
      <c r="C40" s="4"/>
      <c r="D40" s="13"/>
      <c r="E40" s="6" t="s">
        <v>117</v>
      </c>
    </row>
    <row r="41" spans="1:5">
      <c r="A41" s="30"/>
      <c r="B41" s="5"/>
      <c r="C41" s="4"/>
      <c r="D41" s="13"/>
      <c r="E41" s="7" t="s">
        <v>118</v>
      </c>
    </row>
    <row r="42" spans="1:5">
      <c r="A42" s="30"/>
      <c r="B42" s="5"/>
      <c r="C42" s="4"/>
      <c r="D42" s="13"/>
      <c r="E42" s="7" t="s">
        <v>119</v>
      </c>
    </row>
    <row r="43" spans="1:5">
      <c r="A43" s="30"/>
      <c r="B43" s="5"/>
      <c r="C43" s="4"/>
      <c r="D43" s="13"/>
      <c r="E43" s="7" t="s">
        <v>134</v>
      </c>
    </row>
    <row r="44" spans="1:5">
      <c r="A44" s="30"/>
      <c r="B44" s="33"/>
      <c r="D44" s="13"/>
      <c r="E44" s="22" t="s">
        <v>122</v>
      </c>
    </row>
    <row r="45" spans="1:5">
      <c r="A45" s="30"/>
      <c r="B45" s="33"/>
      <c r="D45" s="13"/>
      <c r="E45" s="22" t="s">
        <v>121</v>
      </c>
    </row>
    <row r="46" spans="1:5">
      <c r="A46" s="31"/>
      <c r="B46" s="17"/>
      <c r="C46" s="32"/>
      <c r="D46" s="14"/>
      <c r="E46" s="8" t="s">
        <v>120</v>
      </c>
    </row>
    <row r="47" spans="1:5">
      <c r="A47" s="29">
        <v>3</v>
      </c>
      <c r="B47" s="23" t="s">
        <v>135</v>
      </c>
      <c r="C47" s="366" t="s">
        <v>136</v>
      </c>
      <c r="D47" s="366"/>
      <c r="E47" s="367"/>
    </row>
    <row r="48" spans="1:5">
      <c r="A48" s="30"/>
      <c r="B48" s="24"/>
      <c r="C48" s="25"/>
      <c r="D48" s="11" t="s">
        <v>137</v>
      </c>
      <c r="E48" s="12"/>
    </row>
    <row r="49" spans="1:5">
      <c r="A49" s="30"/>
      <c r="B49" s="24"/>
      <c r="C49" s="25"/>
      <c r="D49" s="13" t="s">
        <v>138</v>
      </c>
      <c r="E49" s="6" t="s">
        <v>139</v>
      </c>
    </row>
    <row r="50" spans="1:5">
      <c r="A50" s="30"/>
      <c r="B50" s="24"/>
      <c r="C50" s="25"/>
      <c r="D50" s="13"/>
      <c r="E50" s="7" t="s">
        <v>140</v>
      </c>
    </row>
    <row r="51" spans="1:5">
      <c r="A51" s="30"/>
      <c r="B51" s="24"/>
      <c r="C51" s="25"/>
      <c r="D51" s="13"/>
      <c r="E51" s="7" t="s">
        <v>141</v>
      </c>
    </row>
    <row r="52" spans="1:5">
      <c r="A52" s="30"/>
      <c r="B52" s="24"/>
      <c r="C52" s="25"/>
      <c r="D52" s="13"/>
      <c r="E52" s="7" t="s">
        <v>142</v>
      </c>
    </row>
    <row r="53" spans="1:5">
      <c r="A53" s="30"/>
      <c r="B53" s="24"/>
      <c r="C53" s="25"/>
      <c r="D53" s="13"/>
      <c r="E53" s="7" t="s">
        <v>143</v>
      </c>
    </row>
    <row r="54" spans="1:5">
      <c r="A54" s="30"/>
      <c r="B54" s="24"/>
      <c r="C54" s="25"/>
      <c r="D54" s="13"/>
      <c r="E54" s="7" t="s">
        <v>144</v>
      </c>
    </row>
    <row r="55" spans="1:5">
      <c r="A55" s="30"/>
      <c r="B55" s="24"/>
      <c r="C55" s="25"/>
      <c r="D55" s="13"/>
      <c r="E55" s="7" t="s">
        <v>145</v>
      </c>
    </row>
    <row r="56" spans="1:5">
      <c r="A56" s="30"/>
      <c r="B56" s="24"/>
      <c r="C56" s="25"/>
      <c r="D56" s="14"/>
      <c r="E56" s="8" t="s">
        <v>146</v>
      </c>
    </row>
    <row r="57" spans="1:5">
      <c r="A57" s="30"/>
      <c r="B57" s="24"/>
      <c r="C57" s="25"/>
      <c r="D57" s="11" t="s">
        <v>147</v>
      </c>
      <c r="E57" s="12"/>
    </row>
    <row r="58" spans="1:5">
      <c r="A58" s="30"/>
      <c r="B58" s="24"/>
      <c r="C58" s="25"/>
      <c r="D58" s="13"/>
      <c r="E58" s="6" t="s">
        <v>148</v>
      </c>
    </row>
    <row r="59" spans="1:5">
      <c r="A59" s="30"/>
      <c r="B59" s="24"/>
      <c r="C59" s="25"/>
      <c r="D59" s="14"/>
      <c r="E59" s="8" t="s">
        <v>149</v>
      </c>
    </row>
    <row r="60" spans="1:5">
      <c r="A60" s="30"/>
      <c r="B60" s="24"/>
      <c r="C60" s="25"/>
      <c r="D60" s="15" t="s">
        <v>115</v>
      </c>
      <c r="E60" s="16"/>
    </row>
    <row r="61" spans="1:5">
      <c r="A61" s="30"/>
      <c r="B61" s="24"/>
      <c r="C61" s="25"/>
      <c r="D61" s="13"/>
      <c r="E61" s="6" t="s">
        <v>150</v>
      </c>
    </row>
    <row r="62" spans="1:5">
      <c r="A62" s="30"/>
      <c r="B62" s="33"/>
      <c r="D62" s="13"/>
      <c r="E62" s="22" t="s">
        <v>122</v>
      </c>
    </row>
    <row r="63" spans="1:5">
      <c r="A63" s="30"/>
      <c r="B63" s="33"/>
      <c r="D63" s="13"/>
      <c r="E63" s="22" t="s">
        <v>121</v>
      </c>
    </row>
    <row r="64" spans="1:5">
      <c r="A64" s="31"/>
      <c r="B64" s="26"/>
      <c r="C64" s="27"/>
      <c r="D64" s="14"/>
      <c r="E64" s="8" t="s">
        <v>118</v>
      </c>
    </row>
    <row r="65" spans="1:5">
      <c r="A65" s="29">
        <v>4</v>
      </c>
      <c r="B65" s="23" t="s">
        <v>151</v>
      </c>
      <c r="C65" s="366" t="s">
        <v>152</v>
      </c>
      <c r="D65" s="366"/>
      <c r="E65" s="367"/>
    </row>
    <row r="66" spans="1:5">
      <c r="A66" s="30"/>
      <c r="B66" s="24"/>
      <c r="C66" s="25"/>
      <c r="D66" s="11" t="s">
        <v>153</v>
      </c>
      <c r="E66" s="12"/>
    </row>
    <row r="67" spans="1:5">
      <c r="A67" s="30"/>
      <c r="B67" s="24"/>
      <c r="C67" s="25"/>
      <c r="D67" s="13" t="s">
        <v>104</v>
      </c>
      <c r="E67" s="6" t="s">
        <v>154</v>
      </c>
    </row>
    <row r="68" spans="1:5">
      <c r="A68" s="30"/>
      <c r="B68" s="24"/>
      <c r="C68" s="25"/>
      <c r="D68" s="13"/>
      <c r="E68" s="7" t="s">
        <v>140</v>
      </c>
    </row>
    <row r="69" spans="1:5">
      <c r="A69" s="30"/>
      <c r="B69" s="24"/>
      <c r="C69" s="25"/>
      <c r="D69" s="13"/>
      <c r="E69" s="7" t="s">
        <v>141</v>
      </c>
    </row>
    <row r="70" spans="1:5">
      <c r="A70" s="30"/>
      <c r="B70" s="24"/>
      <c r="C70" s="25"/>
      <c r="D70" s="13"/>
      <c r="E70" s="7" t="s">
        <v>144</v>
      </c>
    </row>
    <row r="71" spans="1:5">
      <c r="A71" s="30"/>
      <c r="B71" s="24"/>
      <c r="C71" s="25"/>
      <c r="D71" s="13"/>
      <c r="E71" s="7" t="s">
        <v>155</v>
      </c>
    </row>
    <row r="72" spans="1:5">
      <c r="A72" s="30"/>
      <c r="B72" s="24"/>
      <c r="C72" s="25"/>
      <c r="D72" s="13"/>
      <c r="E72" s="7" t="s">
        <v>156</v>
      </c>
    </row>
    <row r="73" spans="1:5">
      <c r="A73" s="30"/>
      <c r="B73" s="24"/>
      <c r="C73" s="25"/>
      <c r="D73" s="13"/>
      <c r="E73" s="7" t="s">
        <v>149</v>
      </c>
    </row>
    <row r="74" spans="1:5">
      <c r="A74" s="30"/>
      <c r="B74" s="24"/>
      <c r="C74" s="25"/>
      <c r="D74" s="13"/>
      <c r="E74" s="7" t="s">
        <v>157</v>
      </c>
    </row>
    <row r="75" spans="1:5">
      <c r="A75" s="30"/>
      <c r="B75" s="24"/>
      <c r="C75" s="25"/>
      <c r="D75" s="14"/>
      <c r="E75" s="8" t="s">
        <v>158</v>
      </c>
    </row>
    <row r="76" spans="1:5">
      <c r="A76" s="30"/>
      <c r="B76" s="24"/>
      <c r="C76" s="25"/>
      <c r="D76" s="15" t="s">
        <v>115</v>
      </c>
      <c r="E76" s="16"/>
    </row>
    <row r="77" spans="1:5">
      <c r="A77" s="30"/>
      <c r="B77" s="33"/>
      <c r="D77" s="13"/>
      <c r="E77" s="22" t="s">
        <v>122</v>
      </c>
    </row>
    <row r="78" spans="1:5">
      <c r="A78" s="30"/>
      <c r="B78" s="33"/>
      <c r="D78" s="13"/>
      <c r="E78" s="22" t="s">
        <v>121</v>
      </c>
    </row>
    <row r="79" spans="1:5">
      <c r="A79" s="31"/>
      <c r="B79" s="26"/>
      <c r="C79" s="27"/>
      <c r="D79" s="14"/>
      <c r="E79" s="9" t="s">
        <v>118</v>
      </c>
    </row>
    <row r="80" spans="1:5">
      <c r="A80" s="29">
        <v>5</v>
      </c>
      <c r="B80" s="23" t="s">
        <v>159</v>
      </c>
      <c r="C80" s="366" t="s">
        <v>160</v>
      </c>
      <c r="D80" s="366"/>
      <c r="E80" s="367"/>
    </row>
    <row r="81" spans="1:5">
      <c r="A81" s="30"/>
      <c r="B81" s="24"/>
      <c r="C81" s="25"/>
      <c r="D81" s="15" t="s">
        <v>161</v>
      </c>
      <c r="E81" s="12"/>
    </row>
    <row r="82" spans="1:5">
      <c r="A82" s="30"/>
      <c r="B82" s="24"/>
      <c r="C82" s="25"/>
      <c r="D82" s="13"/>
      <c r="E82" s="6" t="s">
        <v>162</v>
      </c>
    </row>
    <row r="83" spans="1:5">
      <c r="A83" s="30"/>
      <c r="B83" s="24"/>
      <c r="C83" s="25"/>
      <c r="D83" s="13"/>
      <c r="E83" s="7" t="s">
        <v>163</v>
      </c>
    </row>
    <row r="84" spans="1:5">
      <c r="A84" s="30"/>
      <c r="B84" s="24"/>
      <c r="C84" s="25"/>
      <c r="D84" s="13"/>
      <c r="E84" s="7" t="s">
        <v>128</v>
      </c>
    </row>
    <row r="85" spans="1:5">
      <c r="A85" s="30"/>
      <c r="B85" s="24"/>
      <c r="C85" s="25"/>
      <c r="D85" s="13"/>
      <c r="E85" s="7" t="s">
        <v>112</v>
      </c>
    </row>
    <row r="86" spans="1:5">
      <c r="A86" s="30"/>
      <c r="B86" s="24"/>
      <c r="C86" s="25"/>
      <c r="D86" s="14"/>
      <c r="E86" s="8" t="s">
        <v>119</v>
      </c>
    </row>
    <row r="87" spans="1:5">
      <c r="A87" s="30"/>
      <c r="B87" s="24"/>
      <c r="C87" s="25"/>
      <c r="D87" s="11" t="s">
        <v>147</v>
      </c>
      <c r="E87" s="12"/>
    </row>
    <row r="88" spans="1:5">
      <c r="A88" s="30"/>
      <c r="B88" s="24"/>
      <c r="C88" s="25"/>
      <c r="D88" s="13"/>
      <c r="E88" s="7" t="s">
        <v>132</v>
      </c>
    </row>
    <row r="89" spans="1:5">
      <c r="A89" s="30"/>
      <c r="B89" s="24"/>
      <c r="C89" s="25"/>
      <c r="D89" s="15" t="s">
        <v>115</v>
      </c>
      <c r="E89" s="16"/>
    </row>
    <row r="90" spans="1:5">
      <c r="A90" s="30"/>
      <c r="B90" s="24"/>
      <c r="C90" s="25"/>
      <c r="D90" s="13"/>
      <c r="E90" s="6" t="s">
        <v>164</v>
      </c>
    </row>
    <row r="91" spans="1:5">
      <c r="A91" s="30"/>
      <c r="B91" s="24"/>
      <c r="C91" s="25"/>
      <c r="D91" s="13"/>
      <c r="E91" s="7" t="s">
        <v>118</v>
      </c>
    </row>
    <row r="92" spans="1:5">
      <c r="A92" s="30"/>
      <c r="B92" s="24"/>
      <c r="C92" s="25"/>
      <c r="D92" s="13"/>
      <c r="E92" s="7" t="s">
        <v>134</v>
      </c>
    </row>
    <row r="93" spans="1:5">
      <c r="A93" s="30"/>
      <c r="B93" s="24"/>
      <c r="C93" s="25"/>
      <c r="D93" s="5"/>
      <c r="E93" s="7" t="s">
        <v>165</v>
      </c>
    </row>
    <row r="94" spans="1:5">
      <c r="A94" s="30"/>
      <c r="B94" s="33"/>
      <c r="D94" s="13"/>
      <c r="E94" s="22" t="s">
        <v>122</v>
      </c>
    </row>
    <row r="95" spans="1:5">
      <c r="A95" s="30"/>
      <c r="B95" s="33"/>
      <c r="D95" s="13"/>
      <c r="E95" s="22" t="s">
        <v>121</v>
      </c>
    </row>
    <row r="96" spans="1:5">
      <c r="A96" s="30"/>
      <c r="B96" s="24"/>
      <c r="C96" s="25"/>
      <c r="D96" s="17"/>
      <c r="E96" s="8" t="s">
        <v>134</v>
      </c>
    </row>
    <row r="97" spans="1:5">
      <c r="A97" s="28">
        <v>6</v>
      </c>
      <c r="B97" s="23" t="s">
        <v>166</v>
      </c>
      <c r="C97" s="366" t="s">
        <v>167</v>
      </c>
      <c r="D97" s="366"/>
      <c r="E97" s="367"/>
    </row>
    <row r="98" spans="1:5">
      <c r="A98" s="5"/>
      <c r="B98" s="24"/>
      <c r="C98" s="25"/>
      <c r="D98" s="15" t="s">
        <v>168</v>
      </c>
      <c r="E98" s="16"/>
    </row>
    <row r="99" spans="1:5">
      <c r="A99" s="5"/>
      <c r="B99" s="24"/>
      <c r="C99" s="25"/>
      <c r="D99" s="13"/>
      <c r="E99" s="6" t="s">
        <v>162</v>
      </c>
    </row>
    <row r="100" spans="1:5">
      <c r="A100" s="5"/>
      <c r="B100" s="24"/>
      <c r="C100" s="25"/>
      <c r="D100" s="13"/>
      <c r="E100" s="7" t="s">
        <v>107</v>
      </c>
    </row>
    <row r="101" spans="1:5">
      <c r="A101" s="5"/>
      <c r="B101" s="24"/>
      <c r="C101" s="25"/>
      <c r="D101" s="13"/>
      <c r="E101" s="7" t="s">
        <v>112</v>
      </c>
    </row>
    <row r="102" spans="1:5">
      <c r="A102" s="5"/>
      <c r="B102" s="24"/>
      <c r="C102" s="25"/>
      <c r="D102" s="13"/>
      <c r="E102" s="7" t="s">
        <v>113</v>
      </c>
    </row>
    <row r="103" spans="1:5">
      <c r="A103" s="5"/>
      <c r="B103" s="24"/>
      <c r="C103" s="25"/>
      <c r="D103" s="14"/>
      <c r="E103" s="8" t="s">
        <v>169</v>
      </c>
    </row>
    <row r="104" spans="1:5">
      <c r="A104" s="5"/>
      <c r="B104" s="24"/>
      <c r="C104" s="25"/>
      <c r="D104" s="15" t="s">
        <v>115</v>
      </c>
      <c r="E104" s="16"/>
    </row>
    <row r="105" spans="1:5">
      <c r="A105" s="5"/>
      <c r="B105" s="24"/>
      <c r="C105" s="25"/>
      <c r="D105" s="13"/>
      <c r="E105" s="6" t="s">
        <v>117</v>
      </c>
    </row>
    <row r="106" spans="1:5">
      <c r="A106" s="5"/>
      <c r="B106" s="24"/>
      <c r="C106" s="25"/>
      <c r="D106" s="13"/>
      <c r="E106" s="7" t="s">
        <v>118</v>
      </c>
    </row>
    <row r="107" spans="1:5">
      <c r="A107" s="5"/>
      <c r="B107" s="24"/>
      <c r="C107" s="25"/>
      <c r="D107" s="13"/>
      <c r="E107" s="7" t="s">
        <v>119</v>
      </c>
    </row>
    <row r="108" spans="1:5">
      <c r="A108" s="30"/>
      <c r="B108" s="33"/>
      <c r="D108" s="13"/>
      <c r="E108" s="22" t="s">
        <v>122</v>
      </c>
    </row>
    <row r="109" spans="1:5">
      <c r="A109" s="30"/>
      <c r="B109" s="24"/>
      <c r="C109" s="25"/>
      <c r="D109" s="13"/>
      <c r="E109" s="7" t="s">
        <v>132</v>
      </c>
    </row>
    <row r="110" spans="1:5">
      <c r="A110" s="17"/>
      <c r="B110" s="26"/>
      <c r="C110" s="27"/>
      <c r="D110" s="14"/>
      <c r="E110" s="8" t="s">
        <v>120</v>
      </c>
    </row>
    <row r="111" spans="1:5">
      <c r="A111" s="28">
        <v>6</v>
      </c>
      <c r="B111" s="23" t="s">
        <v>170</v>
      </c>
      <c r="C111" s="366" t="s">
        <v>171</v>
      </c>
      <c r="D111" s="366"/>
      <c r="E111" s="367"/>
    </row>
    <row r="112" spans="1:5">
      <c r="A112" s="5"/>
      <c r="B112" s="24"/>
      <c r="C112" s="25"/>
      <c r="D112" s="15" t="s">
        <v>172</v>
      </c>
      <c r="E112" s="16"/>
    </row>
    <row r="113" spans="1:5">
      <c r="A113" s="5"/>
      <c r="B113" s="24"/>
      <c r="C113" s="25"/>
      <c r="D113" s="13"/>
      <c r="E113" s="6" t="s">
        <v>106</v>
      </c>
    </row>
    <row r="114" spans="1:5">
      <c r="A114" s="5"/>
      <c r="B114" s="24"/>
      <c r="C114" s="25"/>
      <c r="D114" s="15" t="s">
        <v>130</v>
      </c>
      <c r="E114" s="16"/>
    </row>
    <row r="115" spans="1:5">
      <c r="A115" s="30"/>
      <c r="B115" s="33"/>
      <c r="D115" s="13"/>
      <c r="E115" s="22" t="s">
        <v>121</v>
      </c>
    </row>
    <row r="116" spans="1:5">
      <c r="A116" s="5"/>
      <c r="B116" s="24"/>
      <c r="C116" s="25"/>
      <c r="D116" s="13"/>
      <c r="E116" s="6" t="s">
        <v>173</v>
      </c>
    </row>
    <row r="117" spans="1:5">
      <c r="A117" s="28">
        <v>7</v>
      </c>
      <c r="B117" s="23" t="s">
        <v>174</v>
      </c>
      <c r="C117" s="366" t="s">
        <v>175</v>
      </c>
      <c r="D117" s="366"/>
      <c r="E117" s="367"/>
    </row>
    <row r="118" spans="1:5">
      <c r="A118" s="5"/>
      <c r="B118" s="24"/>
      <c r="C118" s="25"/>
      <c r="D118" s="15" t="s">
        <v>172</v>
      </c>
      <c r="E118" s="16"/>
    </row>
    <row r="119" spans="1:5">
      <c r="A119" s="5"/>
      <c r="B119" s="24"/>
      <c r="C119" s="25"/>
      <c r="D119" s="13"/>
      <c r="E119" s="6" t="s">
        <v>176</v>
      </c>
    </row>
    <row r="120" spans="1:5">
      <c r="A120" s="5"/>
      <c r="B120" s="5"/>
      <c r="D120" s="15" t="s">
        <v>130</v>
      </c>
      <c r="E120" s="12"/>
    </row>
    <row r="121" spans="1:5">
      <c r="A121" s="5"/>
      <c r="B121" s="5"/>
      <c r="D121" s="13"/>
      <c r="E121" s="6" t="s">
        <v>177</v>
      </c>
    </row>
    <row r="122" spans="1:5">
      <c r="A122" s="17"/>
      <c r="B122" s="17"/>
      <c r="C122" s="21"/>
      <c r="D122" s="14"/>
      <c r="E122" s="8" t="s">
        <v>178</v>
      </c>
    </row>
    <row r="123" spans="1:5">
      <c r="A123" s="28">
        <v>8</v>
      </c>
      <c r="B123" s="23" t="s">
        <v>92</v>
      </c>
      <c r="C123" s="366" t="s">
        <v>179</v>
      </c>
      <c r="D123" s="366"/>
      <c r="E123" s="367"/>
    </row>
    <row r="124" spans="1:5">
      <c r="A124" s="5"/>
      <c r="B124" s="5"/>
      <c r="D124" s="15" t="s">
        <v>180</v>
      </c>
      <c r="E124" s="18"/>
    </row>
    <row r="125" spans="1:5">
      <c r="A125" s="17"/>
      <c r="B125" s="17"/>
      <c r="C125" s="21"/>
      <c r="D125" s="17"/>
      <c r="E125" s="9" t="s">
        <v>181</v>
      </c>
    </row>
    <row r="126" spans="1:5">
      <c r="A126" s="28">
        <v>9</v>
      </c>
      <c r="B126" s="19" t="s">
        <v>182</v>
      </c>
      <c r="C126" s="20" t="s">
        <v>183</v>
      </c>
      <c r="D126" s="20"/>
      <c r="E126" s="18"/>
    </row>
    <row r="127" spans="1:5">
      <c r="A127" s="5"/>
      <c r="B127" s="5"/>
      <c r="D127" s="15" t="s">
        <v>184</v>
      </c>
      <c r="E127" s="18"/>
    </row>
    <row r="128" spans="1:5">
      <c r="A128" s="17"/>
      <c r="B128" s="17"/>
      <c r="C128" s="21"/>
      <c r="D128" s="17"/>
      <c r="E128" s="10" t="s">
        <v>185</v>
      </c>
    </row>
    <row r="129" spans="1:5">
      <c r="A129" s="28">
        <v>10</v>
      </c>
      <c r="B129" s="19" t="s">
        <v>186</v>
      </c>
      <c r="C129" s="20" t="s">
        <v>187</v>
      </c>
      <c r="D129" s="20"/>
      <c r="E129" s="18"/>
    </row>
    <row r="130" spans="1:5">
      <c r="A130" s="5"/>
      <c r="B130" s="5"/>
      <c r="D130" s="15" t="s">
        <v>188</v>
      </c>
      <c r="E130" s="18"/>
    </row>
    <row r="131" spans="1:5">
      <c r="A131" s="5"/>
      <c r="B131" s="24"/>
      <c r="C131" s="25"/>
      <c r="D131" s="13"/>
      <c r="E131" s="7" t="s">
        <v>107</v>
      </c>
    </row>
    <row r="132" spans="1:5">
      <c r="A132" s="5"/>
      <c r="B132" s="24"/>
      <c r="C132" s="25"/>
      <c r="D132" s="13"/>
      <c r="E132" s="7" t="s">
        <v>112</v>
      </c>
    </row>
    <row r="133" spans="1:5">
      <c r="A133" s="5"/>
      <c r="B133" s="24"/>
      <c r="C133" s="25"/>
      <c r="D133" s="13"/>
      <c r="E133" s="7" t="s">
        <v>118</v>
      </c>
    </row>
    <row r="134" spans="1:5">
      <c r="A134" s="5"/>
      <c r="B134" s="24"/>
      <c r="C134" s="25"/>
      <c r="D134" s="13"/>
      <c r="E134" s="7" t="s">
        <v>119</v>
      </c>
    </row>
    <row r="135" spans="1:5">
      <c r="A135" s="30"/>
      <c r="B135" s="33"/>
      <c r="D135" s="13"/>
      <c r="E135" s="22" t="s">
        <v>122</v>
      </c>
    </row>
    <row r="136" spans="1:5">
      <c r="A136" s="30"/>
      <c r="B136" s="24"/>
      <c r="C136" s="25"/>
      <c r="D136" s="13"/>
      <c r="E136" s="7" t="s">
        <v>132</v>
      </c>
    </row>
    <row r="137" spans="1:5">
      <c r="A137" s="30"/>
      <c r="B137" s="33"/>
      <c r="D137" s="13"/>
      <c r="E137" s="22" t="s">
        <v>121</v>
      </c>
    </row>
  </sheetData>
  <mergeCells count="10">
    <mergeCell ref="C97:E97"/>
    <mergeCell ref="C111:E111"/>
    <mergeCell ref="C117:E117"/>
    <mergeCell ref="C123:E123"/>
    <mergeCell ref="A2:E2"/>
    <mergeCell ref="C6:E6"/>
    <mergeCell ref="C26:E26"/>
    <mergeCell ref="C47:E47"/>
    <mergeCell ref="C65:E65"/>
    <mergeCell ref="C80:E80"/>
  </mergeCells>
  <pageMargins left="0.25" right="0.25" top="0.75" bottom="0.75" header="0.3" footer="0.3"/>
  <pageSetup paperSize="9" scale="64" fitToHeight="5" orientation="portrait" r:id="rId1"/>
  <rowBreaks count="1" manualBreakCount="1"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6DD-35A6-46D1-BEFE-6F695238EF65}">
  <dimension ref="A2:E55"/>
  <sheetViews>
    <sheetView tabSelected="1" view="pageBreakPreview" zoomScaleNormal="100" zoomScaleSheetLayoutView="100" workbookViewId="0">
      <selection activeCell="F51" sqref="F51"/>
    </sheetView>
  </sheetViews>
  <sheetFormatPr defaultColWidth="11.42578125" defaultRowHeight="15"/>
  <cols>
    <col min="1" max="1" width="2.7109375" customWidth="1"/>
    <col min="2" max="2" width="11.5703125" customWidth="1"/>
    <col min="3" max="3" width="11.28515625" customWidth="1"/>
    <col min="4" max="4" width="10" customWidth="1"/>
    <col min="5" max="5" width="110.85546875" customWidth="1"/>
  </cols>
  <sheetData>
    <row r="2" spans="1:5" ht="21">
      <c r="A2" s="368" t="s">
        <v>189</v>
      </c>
      <c r="B2" s="338"/>
      <c r="C2" s="338"/>
      <c r="D2" s="338"/>
      <c r="E2" s="339"/>
    </row>
    <row r="4" spans="1:5">
      <c r="A4" t="s">
        <v>97</v>
      </c>
      <c r="D4" t="s">
        <v>98</v>
      </c>
      <c r="E4" t="s">
        <v>99</v>
      </c>
    </row>
    <row r="5" spans="1:5">
      <c r="B5" s="35" t="s">
        <v>100</v>
      </c>
      <c r="C5" s="36" t="s">
        <v>101</v>
      </c>
    </row>
    <row r="6" spans="1:5">
      <c r="A6" s="29">
        <v>1</v>
      </c>
      <c r="B6" s="23" t="s">
        <v>62</v>
      </c>
      <c r="C6" s="366" t="s">
        <v>190</v>
      </c>
      <c r="D6" s="366"/>
      <c r="E6" s="367"/>
    </row>
    <row r="7" spans="1:5">
      <c r="A7" s="30"/>
      <c r="B7" s="33"/>
      <c r="D7" s="11" t="s">
        <v>103</v>
      </c>
      <c r="E7" s="300"/>
    </row>
    <row r="8" spans="1:5">
      <c r="A8" s="30"/>
      <c r="B8" s="33"/>
      <c r="D8" s="13"/>
      <c r="E8" s="6" t="s">
        <v>105</v>
      </c>
    </row>
    <row r="9" spans="1:5">
      <c r="A9" s="30"/>
      <c r="B9" s="33"/>
      <c r="D9" s="13"/>
      <c r="E9" s="7" t="s">
        <v>106</v>
      </c>
    </row>
    <row r="10" spans="1:5">
      <c r="A10" s="30"/>
      <c r="B10" s="33"/>
      <c r="D10" s="13"/>
      <c r="E10" s="7" t="s">
        <v>107</v>
      </c>
    </row>
    <row r="11" spans="1:5">
      <c r="A11" s="30"/>
      <c r="B11" s="33"/>
      <c r="D11" s="13"/>
      <c r="E11" s="7" t="s">
        <v>108</v>
      </c>
    </row>
    <row r="12" spans="1:5">
      <c r="A12" s="30"/>
      <c r="B12" s="33"/>
      <c r="D12" s="13"/>
      <c r="E12" s="7" t="s">
        <v>111</v>
      </c>
    </row>
    <row r="13" spans="1:5">
      <c r="A13" s="30"/>
      <c r="B13" s="33"/>
      <c r="D13" s="13"/>
      <c r="E13" s="7" t="s">
        <v>112</v>
      </c>
    </row>
    <row r="14" spans="1:5">
      <c r="A14" s="30"/>
      <c r="B14" s="33"/>
      <c r="D14" s="13"/>
      <c r="E14" s="7" t="s">
        <v>113</v>
      </c>
    </row>
    <row r="15" spans="1:5">
      <c r="A15" s="30"/>
      <c r="B15" s="33"/>
      <c r="D15" s="14"/>
      <c r="E15" s="8" t="s">
        <v>114</v>
      </c>
    </row>
    <row r="16" spans="1:5">
      <c r="A16" s="30"/>
      <c r="B16" s="33"/>
      <c r="C16" t="s">
        <v>116</v>
      </c>
      <c r="D16" s="13"/>
      <c r="E16" s="6" t="s">
        <v>117</v>
      </c>
    </row>
    <row r="17" spans="1:5">
      <c r="A17" s="31"/>
      <c r="B17" s="34"/>
      <c r="C17" s="21"/>
      <c r="D17" s="14"/>
      <c r="E17" s="12" t="s">
        <v>191</v>
      </c>
    </row>
    <row r="18" spans="1:5">
      <c r="A18" s="30"/>
      <c r="B18" s="33"/>
      <c r="C18" s="378"/>
      <c r="D18" s="379"/>
      <c r="E18" s="12"/>
    </row>
    <row r="19" spans="1:5">
      <c r="A19" s="29">
        <v>2</v>
      </c>
      <c r="B19" s="23" t="s">
        <v>62</v>
      </c>
      <c r="C19" s="369" t="s">
        <v>192</v>
      </c>
      <c r="D19" s="369"/>
      <c r="E19" s="370"/>
    </row>
    <row r="20" spans="1:5">
      <c r="A20" s="30"/>
      <c r="B20" s="5"/>
      <c r="C20" s="3"/>
      <c r="D20" s="11" t="s">
        <v>103</v>
      </c>
      <c r="E20" s="300"/>
    </row>
    <row r="21" spans="1:5">
      <c r="A21" s="30"/>
      <c r="B21" s="5"/>
      <c r="C21" s="4"/>
      <c r="D21" s="13"/>
      <c r="E21" s="6" t="s">
        <v>105</v>
      </c>
    </row>
    <row r="22" spans="1:5">
      <c r="A22" s="30"/>
      <c r="B22" s="5"/>
      <c r="C22" s="4"/>
      <c r="D22" s="13"/>
      <c r="E22" s="7" t="s">
        <v>106</v>
      </c>
    </row>
    <row r="23" spans="1:5">
      <c r="A23" s="30"/>
      <c r="B23" s="5"/>
      <c r="C23" s="4"/>
      <c r="D23" s="13"/>
      <c r="E23" s="7" t="s">
        <v>108</v>
      </c>
    </row>
    <row r="24" spans="1:5">
      <c r="A24" s="30"/>
      <c r="B24" s="5"/>
      <c r="C24" s="4"/>
      <c r="D24" s="14"/>
      <c r="E24" s="7" t="s">
        <v>111</v>
      </c>
    </row>
    <row r="25" spans="1:5">
      <c r="A25" s="30"/>
      <c r="B25" s="5"/>
      <c r="C25" s="4"/>
      <c r="D25" s="15"/>
      <c r="E25" s="7" t="s">
        <v>112</v>
      </c>
    </row>
    <row r="26" spans="1:5">
      <c r="A26" s="30"/>
      <c r="B26" s="5"/>
      <c r="C26" s="4"/>
      <c r="D26" s="13"/>
      <c r="E26" s="7" t="s">
        <v>113</v>
      </c>
    </row>
    <row r="27" spans="1:5">
      <c r="A27" s="30"/>
      <c r="B27" s="5"/>
      <c r="C27" s="4"/>
      <c r="D27" s="13"/>
      <c r="E27" s="8" t="s">
        <v>114</v>
      </c>
    </row>
    <row r="28" spans="1:5">
      <c r="A28" s="30"/>
      <c r="B28" s="5"/>
      <c r="C28" s="4"/>
      <c r="D28" s="13"/>
      <c r="E28" s="6" t="s">
        <v>117</v>
      </c>
    </row>
    <row r="29" spans="1:5">
      <c r="A29" s="30"/>
      <c r="B29" s="33"/>
      <c r="D29" s="13"/>
      <c r="E29" s="12" t="s">
        <v>191</v>
      </c>
    </row>
    <row r="30" spans="1:5">
      <c r="A30" s="29">
        <v>3</v>
      </c>
      <c r="B30" s="23" t="s">
        <v>62</v>
      </c>
      <c r="C30" s="366" t="s">
        <v>193</v>
      </c>
      <c r="D30" s="366"/>
      <c r="E30" s="367"/>
    </row>
    <row r="31" spans="1:5">
      <c r="A31" s="30"/>
      <c r="B31" s="24"/>
      <c r="C31" s="25"/>
      <c r="D31" s="11" t="s">
        <v>103</v>
      </c>
      <c r="E31" s="12"/>
    </row>
    <row r="32" spans="1:5">
      <c r="A32" s="30"/>
      <c r="B32" s="24"/>
      <c r="C32" s="25"/>
      <c r="D32" s="13"/>
      <c r="E32" s="6" t="s">
        <v>105</v>
      </c>
    </row>
    <row r="33" spans="1:5">
      <c r="A33" s="30"/>
      <c r="B33" s="24"/>
      <c r="C33" s="25"/>
      <c r="D33" s="13"/>
      <c r="E33" s="7" t="s">
        <v>106</v>
      </c>
    </row>
    <row r="34" spans="1:5">
      <c r="A34" s="30"/>
      <c r="B34" s="24"/>
      <c r="C34" s="25"/>
      <c r="D34" s="13"/>
      <c r="E34" s="7" t="s">
        <v>108</v>
      </c>
    </row>
    <row r="35" spans="1:5">
      <c r="A35" s="30"/>
      <c r="B35" s="24"/>
      <c r="C35" s="25"/>
      <c r="D35" s="13"/>
      <c r="E35" s="7" t="s">
        <v>111</v>
      </c>
    </row>
    <row r="36" spans="1:5">
      <c r="A36" s="30"/>
      <c r="B36" s="24"/>
      <c r="C36" s="25"/>
      <c r="D36" s="13"/>
      <c r="E36" s="7" t="s">
        <v>112</v>
      </c>
    </row>
    <row r="37" spans="1:5">
      <c r="A37" s="30"/>
      <c r="B37" s="24"/>
      <c r="C37" s="25"/>
      <c r="D37" s="13"/>
      <c r="E37" s="7" t="s">
        <v>113</v>
      </c>
    </row>
    <row r="38" spans="1:5">
      <c r="A38" s="30"/>
      <c r="B38" s="24"/>
      <c r="C38" s="25"/>
      <c r="D38" s="13"/>
      <c r="E38" s="8" t="s">
        <v>114</v>
      </c>
    </row>
    <row r="39" spans="1:5">
      <c r="A39" s="30"/>
      <c r="B39" s="24"/>
      <c r="C39" s="25"/>
      <c r="D39" s="14"/>
      <c r="E39" s="6" t="s">
        <v>117</v>
      </c>
    </row>
    <row r="40" spans="1:5">
      <c r="A40" s="30"/>
      <c r="B40" s="24"/>
      <c r="C40" s="25"/>
      <c r="D40" s="11"/>
      <c r="E40" s="12" t="s">
        <v>191</v>
      </c>
    </row>
    <row r="41" spans="1:5" ht="29.25" customHeight="1">
      <c r="A41" s="29">
        <v>4</v>
      </c>
      <c r="B41" s="23" t="s">
        <v>194</v>
      </c>
      <c r="C41" s="366" t="s">
        <v>195</v>
      </c>
      <c r="D41" s="366"/>
      <c r="E41" s="367"/>
    </row>
    <row r="42" spans="1:5">
      <c r="A42" s="30"/>
      <c r="B42" s="24"/>
      <c r="C42" s="25"/>
      <c r="D42" s="11" t="s">
        <v>196</v>
      </c>
      <c r="E42" s="12"/>
    </row>
    <row r="43" spans="1:5" ht="15" customHeight="1">
      <c r="A43" s="30"/>
      <c r="B43" s="24"/>
      <c r="C43" s="25"/>
      <c r="D43" s="13"/>
      <c r="E43" s="6" t="s">
        <v>197</v>
      </c>
    </row>
    <row r="44" spans="1:5">
      <c r="A44" s="30"/>
      <c r="B44" s="24"/>
      <c r="C44" s="25"/>
      <c r="D44" s="13"/>
      <c r="E44" s="7"/>
    </row>
    <row r="45" spans="1:5">
      <c r="A45" s="30"/>
      <c r="B45" s="24"/>
      <c r="C45" s="25"/>
      <c r="D45" s="13"/>
      <c r="E45" s="7"/>
    </row>
    <row r="46" spans="1:5">
      <c r="A46" s="30"/>
      <c r="B46" s="24"/>
      <c r="C46" s="25"/>
      <c r="D46" s="13"/>
      <c r="E46" s="7"/>
    </row>
    <row r="47" spans="1:5">
      <c r="A47" s="30"/>
      <c r="B47" s="24"/>
      <c r="C47" s="25"/>
      <c r="D47" s="13"/>
      <c r="E47" s="7"/>
    </row>
    <row r="48" spans="1:5">
      <c r="A48" s="30"/>
      <c r="B48" s="24"/>
      <c r="C48" s="25"/>
      <c r="D48" s="13"/>
      <c r="E48" s="7"/>
    </row>
    <row r="49" spans="1:5">
      <c r="A49" s="30"/>
      <c r="B49" s="24"/>
      <c r="C49" s="25"/>
      <c r="D49" s="13"/>
      <c r="E49" s="7"/>
    </row>
    <row r="50" spans="1:5">
      <c r="A50" s="30"/>
      <c r="B50" s="24"/>
      <c r="C50" s="25"/>
      <c r="D50" s="13"/>
      <c r="E50" s="7"/>
    </row>
    <row r="51" spans="1:5">
      <c r="A51" s="30"/>
      <c r="B51" s="24"/>
      <c r="C51" s="25"/>
      <c r="D51" s="14"/>
      <c r="E51" s="8"/>
    </row>
    <row r="52" spans="1:5">
      <c r="A52" s="30"/>
      <c r="B52" s="24"/>
      <c r="C52" s="25"/>
      <c r="D52" s="15"/>
      <c r="E52" s="16"/>
    </row>
    <row r="53" spans="1:5">
      <c r="A53" s="30"/>
      <c r="B53" s="33"/>
      <c r="D53" s="13"/>
      <c r="E53" s="22"/>
    </row>
    <row r="54" spans="1:5">
      <c r="A54" s="30"/>
      <c r="B54" s="33"/>
      <c r="D54" s="13"/>
      <c r="E54" s="22"/>
    </row>
    <row r="55" spans="1:5">
      <c r="A55" s="31"/>
      <c r="B55" s="26"/>
      <c r="C55" s="27"/>
      <c r="D55" s="14"/>
      <c r="E55" s="9"/>
    </row>
  </sheetData>
  <mergeCells count="5">
    <mergeCell ref="A2:E2"/>
    <mergeCell ref="C6:E6"/>
    <mergeCell ref="C19:E19"/>
    <mergeCell ref="C30:E30"/>
    <mergeCell ref="C41:E41"/>
  </mergeCells>
  <pageMargins left="0.25" right="0.25" top="0.75" bottom="0.75" header="0.3" footer="0.3"/>
  <pageSetup paperSize="9" scale="64" fitToHeight="5" orientation="portrait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05DF-032C-4273-9A54-6B696CC8C182}">
  <sheetPr codeName="Feuil3"/>
  <dimension ref="A1:T650"/>
  <sheetViews>
    <sheetView view="pageBreakPreview" zoomScale="98" zoomScaleNormal="100" zoomScaleSheetLayoutView="98" workbookViewId="0">
      <pane xSplit="3" topLeftCell="D7" activePane="topRight" state="frozen"/>
      <selection pane="topRight" activeCell="C30" sqref="C30"/>
      <selection activeCell="A11" sqref="A11"/>
    </sheetView>
  </sheetViews>
  <sheetFormatPr defaultColWidth="11.42578125" defaultRowHeight="14.45"/>
  <cols>
    <col min="1" max="1" width="1.7109375" customWidth="1"/>
    <col min="2" max="2" width="8.28515625" customWidth="1"/>
    <col min="3" max="3" width="59.7109375" bestFit="1" customWidth="1"/>
    <col min="4" max="4" width="25.7109375" bestFit="1" customWidth="1"/>
    <col min="5" max="5" width="11.7109375" bestFit="1" customWidth="1"/>
    <col min="6" max="6" width="11.5703125" style="78" bestFit="1" customWidth="1"/>
    <col min="7" max="7" width="18.5703125" bestFit="1" customWidth="1"/>
    <col min="8" max="8" width="17.28515625" customWidth="1"/>
  </cols>
  <sheetData>
    <row r="1" spans="1:20" ht="42.75" customHeight="1" thickBot="1">
      <c r="A1" s="371" t="s">
        <v>53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</row>
    <row r="2" spans="1:20" ht="33.75" customHeight="1" thickBot="1">
      <c r="C2" s="368" t="s">
        <v>198</v>
      </c>
      <c r="D2" s="338"/>
      <c r="E2" s="338"/>
      <c r="F2" s="338"/>
      <c r="G2" s="339"/>
    </row>
    <row r="3" spans="1:20" ht="18.600000000000001" thickBot="1">
      <c r="C3" s="38"/>
      <c r="F3" s="79"/>
    </row>
    <row r="4" spans="1:20">
      <c r="C4" s="38"/>
      <c r="D4" s="315" t="s">
        <v>199</v>
      </c>
      <c r="E4" s="316"/>
      <c r="F4" s="316" t="s">
        <v>200</v>
      </c>
      <c r="G4" s="316" t="s">
        <v>172</v>
      </c>
      <c r="H4" s="317"/>
    </row>
    <row r="5" spans="1:20">
      <c r="C5" s="218" t="s">
        <v>201</v>
      </c>
      <c r="D5" s="318"/>
      <c r="E5" s="319"/>
      <c r="F5" s="319" t="s">
        <v>202</v>
      </c>
      <c r="G5" s="319" t="s">
        <v>130</v>
      </c>
      <c r="H5" s="320"/>
    </row>
    <row r="6" spans="1:20">
      <c r="C6" s="219" t="s">
        <v>203</v>
      </c>
      <c r="D6" s="318"/>
      <c r="E6" s="319"/>
      <c r="F6" s="319" t="s">
        <v>204</v>
      </c>
      <c r="G6" s="319" t="s">
        <v>205</v>
      </c>
      <c r="H6" s="320"/>
    </row>
    <row r="7" spans="1:20">
      <c r="C7" s="219" t="s">
        <v>206</v>
      </c>
      <c r="D7" s="318"/>
      <c r="E7" s="319"/>
      <c r="F7" s="319" t="s">
        <v>207</v>
      </c>
      <c r="G7" s="319" t="s">
        <v>208</v>
      </c>
      <c r="H7" s="320"/>
    </row>
    <row r="8" spans="1:20" ht="15" thickBot="1">
      <c r="D8" s="321"/>
      <c r="E8" s="322"/>
      <c r="F8" s="322" t="s">
        <v>209</v>
      </c>
      <c r="G8" s="322" t="s">
        <v>210</v>
      </c>
      <c r="H8" s="323"/>
    </row>
    <row r="9" spans="1:20">
      <c r="C9" s="37"/>
      <c r="E9" s="235"/>
      <c r="J9" s="37"/>
      <c r="K9" s="37"/>
      <c r="L9" s="37"/>
    </row>
    <row r="10" spans="1:20">
      <c r="J10" s="37"/>
      <c r="K10" s="37"/>
      <c r="L10" s="37"/>
    </row>
    <row r="11" spans="1:20" s="37" customFormat="1" ht="54.6" thickBot="1">
      <c r="A11" s="39" t="s">
        <v>211</v>
      </c>
      <c r="B11" s="40" t="s">
        <v>212</v>
      </c>
      <c r="C11" s="41" t="s">
        <v>213</v>
      </c>
      <c r="D11" s="42" t="s">
        <v>214</v>
      </c>
      <c r="E11" s="43" t="s">
        <v>215</v>
      </c>
      <c r="F11" s="195" t="s">
        <v>216</v>
      </c>
      <c r="G11" s="37" t="s">
        <v>217</v>
      </c>
      <c r="J11"/>
      <c r="K11"/>
      <c r="L11"/>
    </row>
    <row r="12" spans="1:20" s="37" customFormat="1" ht="15" thickTop="1">
      <c r="A12" s="48"/>
      <c r="B12" s="49"/>
      <c r="C12" s="50" t="s">
        <v>218</v>
      </c>
      <c r="D12" s="81"/>
      <c r="E12" s="82"/>
      <c r="F12" s="80"/>
      <c r="G12" s="37" t="s">
        <v>219</v>
      </c>
      <c r="J12"/>
      <c r="K12"/>
      <c r="L12"/>
    </row>
    <row r="13" spans="1:20" ht="28.9">
      <c r="A13" s="51"/>
      <c r="B13" s="52" t="s">
        <v>220</v>
      </c>
      <c r="C13" s="86" t="s">
        <v>221</v>
      </c>
      <c r="D13" s="87" t="s">
        <v>222</v>
      </c>
      <c r="E13" s="88">
        <v>67.540000000000006</v>
      </c>
      <c r="F13" s="89" t="s">
        <v>223</v>
      </c>
      <c r="G13" s="94" t="s">
        <v>224</v>
      </c>
    </row>
    <row r="14" spans="1:20">
      <c r="A14" s="51"/>
      <c r="B14" s="54" t="s">
        <v>225</v>
      </c>
      <c r="C14" s="91" t="s">
        <v>226</v>
      </c>
      <c r="D14" s="55" t="s">
        <v>227</v>
      </c>
      <c r="E14" s="92">
        <v>14.85</v>
      </c>
      <c r="F14" s="93" t="s">
        <v>228</v>
      </c>
      <c r="G14" s="94" t="s">
        <v>224</v>
      </c>
    </row>
    <row r="15" spans="1:20">
      <c r="A15" s="51"/>
      <c r="B15" s="56" t="s">
        <v>229</v>
      </c>
      <c r="C15" s="95" t="s">
        <v>230</v>
      </c>
      <c r="D15" s="53" t="s">
        <v>227</v>
      </c>
      <c r="E15" s="96">
        <v>24.09</v>
      </c>
      <c r="F15" s="93" t="s">
        <v>228</v>
      </c>
      <c r="G15" s="94" t="s">
        <v>224</v>
      </c>
    </row>
    <row r="16" spans="1:20">
      <c r="A16" s="51"/>
      <c r="B16" s="54" t="s">
        <v>231</v>
      </c>
      <c r="C16" s="91" t="s">
        <v>232</v>
      </c>
      <c r="D16" s="55" t="s">
        <v>233</v>
      </c>
      <c r="E16" s="92">
        <v>8.8000000000000007</v>
      </c>
      <c r="F16" s="93" t="s">
        <v>234</v>
      </c>
      <c r="G16" s="94" t="s">
        <v>235</v>
      </c>
    </row>
    <row r="17" spans="1:12">
      <c r="A17" s="51"/>
      <c r="B17" s="56" t="s">
        <v>236</v>
      </c>
      <c r="C17" s="95" t="s">
        <v>237</v>
      </c>
      <c r="D17" s="53" t="s">
        <v>238</v>
      </c>
      <c r="E17" s="96">
        <v>7.79</v>
      </c>
      <c r="F17" s="93" t="s">
        <v>239</v>
      </c>
      <c r="G17" s="94" t="s">
        <v>240</v>
      </c>
    </row>
    <row r="18" spans="1:12">
      <c r="A18" s="51"/>
      <c r="B18" s="56" t="s">
        <v>241</v>
      </c>
      <c r="C18" s="95" t="s">
        <v>237</v>
      </c>
      <c r="D18" s="53" t="s">
        <v>238</v>
      </c>
      <c r="E18" s="96">
        <v>7.84</v>
      </c>
      <c r="F18" s="93" t="s">
        <v>239</v>
      </c>
      <c r="G18" s="94" t="s">
        <v>240</v>
      </c>
    </row>
    <row r="19" spans="1:12">
      <c r="A19" s="51"/>
      <c r="B19" s="56" t="s">
        <v>242</v>
      </c>
      <c r="C19" s="95" t="s">
        <v>243</v>
      </c>
      <c r="D19" s="53" t="s">
        <v>233</v>
      </c>
      <c r="E19" s="96">
        <v>12.73</v>
      </c>
      <c r="F19" s="93" t="s">
        <v>234</v>
      </c>
      <c r="G19" s="94" t="s">
        <v>224</v>
      </c>
    </row>
    <row r="20" spans="1:12">
      <c r="A20" s="51"/>
      <c r="B20" s="54" t="s">
        <v>244</v>
      </c>
      <c r="C20" s="91" t="s">
        <v>245</v>
      </c>
      <c r="D20" s="55" t="s">
        <v>233</v>
      </c>
      <c r="E20" s="92">
        <v>18.97</v>
      </c>
      <c r="F20" s="93" t="s">
        <v>234</v>
      </c>
      <c r="G20" s="94" t="s">
        <v>224</v>
      </c>
    </row>
    <row r="21" spans="1:12">
      <c r="A21" s="51"/>
      <c r="B21" s="54" t="s">
        <v>246</v>
      </c>
      <c r="C21" s="91" t="s">
        <v>247</v>
      </c>
      <c r="D21" s="55" t="s">
        <v>227</v>
      </c>
      <c r="E21" s="92">
        <v>24.21</v>
      </c>
      <c r="F21" s="93" t="s">
        <v>228</v>
      </c>
      <c r="G21" s="94" t="s">
        <v>224</v>
      </c>
    </row>
    <row r="22" spans="1:12">
      <c r="A22" s="51"/>
      <c r="B22" s="56" t="s">
        <v>248</v>
      </c>
      <c r="C22" s="95" t="s">
        <v>249</v>
      </c>
      <c r="D22" s="53" t="s">
        <v>227</v>
      </c>
      <c r="E22" s="96">
        <v>17.27</v>
      </c>
      <c r="F22" s="93" t="s">
        <v>228</v>
      </c>
      <c r="G22" s="94" t="s">
        <v>224</v>
      </c>
    </row>
    <row r="23" spans="1:12">
      <c r="A23" s="51"/>
      <c r="B23" s="54" t="s">
        <v>250</v>
      </c>
      <c r="C23" s="91" t="s">
        <v>251</v>
      </c>
      <c r="D23" s="55" t="s">
        <v>227</v>
      </c>
      <c r="E23" s="92">
        <v>17.399999999999999</v>
      </c>
      <c r="F23" s="93" t="s">
        <v>228</v>
      </c>
      <c r="G23" s="94" t="s">
        <v>224</v>
      </c>
    </row>
    <row r="24" spans="1:12">
      <c r="A24" s="51"/>
      <c r="B24" s="56" t="s">
        <v>252</v>
      </c>
      <c r="C24" s="95" t="s">
        <v>253</v>
      </c>
      <c r="D24" s="53" t="s">
        <v>227</v>
      </c>
      <c r="E24" s="96">
        <v>12.29</v>
      </c>
      <c r="F24" s="93" t="s">
        <v>228</v>
      </c>
      <c r="G24" s="94" t="s">
        <v>224</v>
      </c>
    </row>
    <row r="25" spans="1:12">
      <c r="A25" s="51"/>
      <c r="B25" s="54" t="s">
        <v>254</v>
      </c>
      <c r="C25" s="91" t="s">
        <v>249</v>
      </c>
      <c r="D25" s="55" t="s">
        <v>227</v>
      </c>
      <c r="E25" s="92">
        <v>17.399999999999999</v>
      </c>
      <c r="F25" s="93" t="s">
        <v>228</v>
      </c>
      <c r="G25" s="94" t="s">
        <v>224</v>
      </c>
    </row>
    <row r="26" spans="1:12">
      <c r="A26" s="51"/>
      <c r="B26" s="56" t="s">
        <v>255</v>
      </c>
      <c r="C26" s="95" t="s">
        <v>253</v>
      </c>
      <c r="D26" s="53" t="s">
        <v>227</v>
      </c>
      <c r="E26" s="96">
        <v>12.29</v>
      </c>
      <c r="F26" s="93" t="s">
        <v>228</v>
      </c>
      <c r="G26" s="94" t="s">
        <v>224</v>
      </c>
    </row>
    <row r="27" spans="1:12">
      <c r="A27" s="51"/>
      <c r="B27" s="54" t="s">
        <v>256</v>
      </c>
      <c r="C27" s="91" t="s">
        <v>247</v>
      </c>
      <c r="D27" s="55" t="s">
        <v>227</v>
      </c>
      <c r="E27" s="92">
        <v>17.399999999999999</v>
      </c>
      <c r="F27" s="93" t="s">
        <v>228</v>
      </c>
      <c r="G27" s="94" t="s">
        <v>224</v>
      </c>
    </row>
    <row r="28" spans="1:12">
      <c r="A28" s="51"/>
      <c r="B28" s="56" t="s">
        <v>257</v>
      </c>
      <c r="C28" s="95" t="s">
        <v>258</v>
      </c>
      <c r="D28" s="53" t="s">
        <v>227</v>
      </c>
      <c r="E28" s="96">
        <v>12.54</v>
      </c>
      <c r="F28" s="93" t="s">
        <v>228</v>
      </c>
      <c r="G28" s="94" t="s">
        <v>224</v>
      </c>
    </row>
    <row r="29" spans="1:12">
      <c r="A29" s="51"/>
      <c r="B29" s="54" t="s">
        <v>259</v>
      </c>
      <c r="C29" s="91" t="s">
        <v>260</v>
      </c>
      <c r="D29" s="55" t="s">
        <v>227</v>
      </c>
      <c r="E29" s="92">
        <v>16.43</v>
      </c>
      <c r="F29" s="93" t="s">
        <v>228</v>
      </c>
      <c r="G29" s="94" t="s">
        <v>224</v>
      </c>
    </row>
    <row r="30" spans="1:12" ht="28.9">
      <c r="A30" s="51"/>
      <c r="B30" s="54" t="s">
        <v>261</v>
      </c>
      <c r="C30" s="91" t="s">
        <v>262</v>
      </c>
      <c r="D30" s="55" t="s">
        <v>263</v>
      </c>
      <c r="E30" s="92">
        <v>22.51</v>
      </c>
      <c r="F30" s="97" t="s">
        <v>223</v>
      </c>
      <c r="G30" s="94" t="s">
        <v>224</v>
      </c>
      <c r="J30" s="37"/>
      <c r="K30" s="37"/>
      <c r="L30" s="37"/>
    </row>
    <row r="31" spans="1:12" ht="28.9">
      <c r="A31" s="51"/>
      <c r="B31" s="57" t="s">
        <v>264</v>
      </c>
      <c r="C31" s="98" t="s">
        <v>265</v>
      </c>
      <c r="D31" s="64" t="s">
        <v>266</v>
      </c>
      <c r="E31" s="99">
        <f>41.62+12.31</f>
        <v>53.93</v>
      </c>
      <c r="F31" s="100" t="s">
        <v>267</v>
      </c>
      <c r="G31" s="94" t="s">
        <v>224</v>
      </c>
      <c r="H31" s="235">
        <f>E13+E14+E15+E16+E17+E18+E19+E20+E21+E22+E23+E24+E25+E26+E27+E28+E29+E30+Tableau1[[#This Row],[Surface]]</f>
        <v>386.28000000000003</v>
      </c>
    </row>
    <row r="32" spans="1:12" s="37" customFormat="1">
      <c r="A32" s="48"/>
      <c r="B32" s="58"/>
      <c r="C32" s="50" t="s">
        <v>268</v>
      </c>
      <c r="D32" s="101"/>
      <c r="E32" s="102"/>
      <c r="F32" s="80"/>
      <c r="J32"/>
      <c r="K32"/>
      <c r="L32"/>
    </row>
    <row r="33" spans="1:20">
      <c r="A33" s="51"/>
      <c r="B33" s="52" t="s">
        <v>269</v>
      </c>
      <c r="C33" s="86" t="s">
        <v>270</v>
      </c>
      <c r="D33" s="87" t="s">
        <v>271</v>
      </c>
      <c r="E33" s="88">
        <v>10.96</v>
      </c>
      <c r="F33" s="103" t="s">
        <v>272</v>
      </c>
      <c r="G33" s="90" t="s">
        <v>224</v>
      </c>
    </row>
    <row r="34" spans="1:20">
      <c r="A34" s="51"/>
      <c r="B34" s="54" t="s">
        <v>273</v>
      </c>
      <c r="C34" s="91" t="s">
        <v>274</v>
      </c>
      <c r="D34" s="55" t="s">
        <v>233</v>
      </c>
      <c r="E34" s="92">
        <v>5.76</v>
      </c>
      <c r="F34" s="93" t="s">
        <v>234</v>
      </c>
      <c r="G34" s="90" t="s">
        <v>224</v>
      </c>
    </row>
    <row r="35" spans="1:20" ht="28.9">
      <c r="A35" s="51"/>
      <c r="B35" s="56" t="s">
        <v>275</v>
      </c>
      <c r="C35" s="95" t="s">
        <v>276</v>
      </c>
      <c r="D35" s="53" t="s">
        <v>277</v>
      </c>
      <c r="E35" s="96">
        <v>28.37</v>
      </c>
      <c r="F35" s="97" t="s">
        <v>278</v>
      </c>
      <c r="G35" s="90" t="s">
        <v>224</v>
      </c>
    </row>
    <row r="36" spans="1:20" ht="28.9">
      <c r="A36" s="51"/>
      <c r="B36" s="54" t="s">
        <v>279</v>
      </c>
      <c r="C36" s="91" t="s">
        <v>280</v>
      </c>
      <c r="D36" s="55" t="s">
        <v>281</v>
      </c>
      <c r="E36" s="92">
        <v>85.19</v>
      </c>
      <c r="F36" s="97" t="s">
        <v>223</v>
      </c>
      <c r="G36" s="90" t="s">
        <v>224</v>
      </c>
      <c r="J36" s="37"/>
      <c r="K36" s="37"/>
      <c r="L36" s="37"/>
    </row>
    <row r="37" spans="1:20">
      <c r="A37" s="51"/>
      <c r="B37" s="57" t="s">
        <v>282</v>
      </c>
      <c r="C37" s="98" t="s">
        <v>283</v>
      </c>
      <c r="D37" s="64" t="s">
        <v>227</v>
      </c>
      <c r="E37" s="99">
        <v>21.39</v>
      </c>
      <c r="F37" s="104" t="s">
        <v>228</v>
      </c>
      <c r="G37" s="90" t="s">
        <v>224</v>
      </c>
      <c r="H37" s="235">
        <f>E33+E34+E35+E36+Tableau1[[#This Row],[Surface]]</f>
        <v>151.67000000000002</v>
      </c>
    </row>
    <row r="38" spans="1:20" s="37" customFormat="1">
      <c r="A38" s="48"/>
      <c r="B38" s="58"/>
      <c r="C38" s="50" t="s">
        <v>284</v>
      </c>
      <c r="D38" s="101"/>
      <c r="E38" s="102"/>
      <c r="F38" s="80"/>
      <c r="J38"/>
      <c r="K38"/>
      <c r="L38"/>
    </row>
    <row r="39" spans="1:20" ht="28.9">
      <c r="A39" s="51"/>
      <c r="B39" s="59" t="s">
        <v>285</v>
      </c>
      <c r="C39" s="105" t="s">
        <v>286</v>
      </c>
      <c r="D39" s="69" t="s">
        <v>266</v>
      </c>
      <c r="E39" s="106">
        <f>177.73+255.48</f>
        <v>433.21</v>
      </c>
      <c r="F39" s="89" t="s">
        <v>287</v>
      </c>
      <c r="G39" s="90" t="s">
        <v>235</v>
      </c>
    </row>
    <row r="40" spans="1:20" ht="28.9">
      <c r="A40" s="51"/>
      <c r="B40" s="56" t="s">
        <v>288</v>
      </c>
      <c r="C40" s="95" t="s">
        <v>289</v>
      </c>
      <c r="D40" s="53" t="s">
        <v>290</v>
      </c>
      <c r="E40" s="96"/>
      <c r="F40" s="97" t="s">
        <v>287</v>
      </c>
      <c r="G40" s="223" t="s">
        <v>235</v>
      </c>
    </row>
    <row r="41" spans="1:20" s="44" customFormat="1">
      <c r="A41" s="60"/>
      <c r="B41" s="76" t="s">
        <v>291</v>
      </c>
      <c r="C41" s="107" t="s">
        <v>292</v>
      </c>
      <c r="D41" s="61" t="s">
        <v>293</v>
      </c>
      <c r="E41" s="108"/>
      <c r="F41" s="93" t="s">
        <v>209</v>
      </c>
      <c r="G41" s="224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1:20" s="44" customFormat="1">
      <c r="A42" s="60"/>
      <c r="B42" s="76" t="s">
        <v>294</v>
      </c>
      <c r="C42" s="107" t="s">
        <v>292</v>
      </c>
      <c r="D42" s="61" t="s">
        <v>293</v>
      </c>
      <c r="E42" s="108"/>
      <c r="F42" s="93" t="s">
        <v>209</v>
      </c>
      <c r="G42" s="224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>
      <c r="A43" s="83"/>
      <c r="B43" s="70" t="s">
        <v>295</v>
      </c>
      <c r="C43" s="109" t="s">
        <v>296</v>
      </c>
      <c r="D43" s="74" t="s">
        <v>297</v>
      </c>
      <c r="E43" s="110">
        <v>1.05</v>
      </c>
      <c r="F43" s="93" t="s">
        <v>234</v>
      </c>
      <c r="G43" s="223" t="s">
        <v>224</v>
      </c>
      <c r="H43" s="235">
        <f>Tableau1[[#This Row],[Surface]]+E44+E45</f>
        <v>1.77</v>
      </c>
    </row>
    <row r="44" spans="1:20" s="44" customFormat="1">
      <c r="A44" s="60"/>
      <c r="B44" s="77" t="s">
        <v>298</v>
      </c>
      <c r="C44" s="111" t="s">
        <v>299</v>
      </c>
      <c r="D44" s="62" t="s">
        <v>297</v>
      </c>
      <c r="E44" s="112">
        <v>0.18</v>
      </c>
      <c r="F44" s="93" t="s">
        <v>209</v>
      </c>
      <c r="G44" s="223"/>
      <c r="H44"/>
      <c r="I44"/>
      <c r="J44" s="37"/>
      <c r="K44" s="37"/>
      <c r="L44" s="37"/>
      <c r="M44"/>
      <c r="N44"/>
      <c r="O44"/>
      <c r="P44"/>
      <c r="Q44"/>
      <c r="R44"/>
      <c r="S44"/>
      <c r="T44"/>
    </row>
    <row r="45" spans="1:20" s="44" customFormat="1">
      <c r="A45" s="60"/>
      <c r="B45" s="85" t="s">
        <v>300</v>
      </c>
      <c r="C45" s="113" t="s">
        <v>301</v>
      </c>
      <c r="D45" s="113" t="s">
        <v>297</v>
      </c>
      <c r="E45" s="114">
        <v>0.54</v>
      </c>
      <c r="F45" s="104" t="s">
        <v>209</v>
      </c>
      <c r="G45" s="223"/>
      <c r="H45"/>
      <c r="I45"/>
      <c r="J45"/>
      <c r="K45"/>
      <c r="L45"/>
      <c r="M45"/>
      <c r="N45"/>
      <c r="O45"/>
      <c r="P45"/>
      <c r="Q45"/>
      <c r="R45"/>
      <c r="S45"/>
      <c r="T45"/>
    </row>
    <row r="46" spans="1:20" s="37" customFormat="1" ht="15" thickBot="1">
      <c r="A46" s="48"/>
      <c r="B46" s="58"/>
      <c r="C46" s="50" t="s">
        <v>302</v>
      </c>
      <c r="D46" s="101"/>
      <c r="E46" s="102"/>
      <c r="F46" s="80"/>
      <c r="J46"/>
      <c r="K46"/>
      <c r="L46"/>
    </row>
    <row r="47" spans="1:20" s="45" customFormat="1">
      <c r="A47" s="63"/>
      <c r="B47" s="52" t="s">
        <v>303</v>
      </c>
      <c r="C47" s="86" t="s">
        <v>304</v>
      </c>
      <c r="D47" s="87" t="s">
        <v>277</v>
      </c>
      <c r="E47" s="88">
        <v>12.2</v>
      </c>
      <c r="F47" s="103" t="s">
        <v>228</v>
      </c>
      <c r="G47" s="226" t="s">
        <v>224</v>
      </c>
      <c r="H47"/>
      <c r="I47"/>
      <c r="J47"/>
      <c r="K47"/>
      <c r="L47"/>
      <c r="M47"/>
    </row>
    <row r="48" spans="1:20">
      <c r="A48" s="51"/>
      <c r="B48" s="54" t="s">
        <v>305</v>
      </c>
      <c r="C48" s="91" t="s">
        <v>304</v>
      </c>
      <c r="D48" s="55" t="s">
        <v>277</v>
      </c>
      <c r="E48" s="92">
        <v>12.4</v>
      </c>
      <c r="F48" s="93" t="s">
        <v>228</v>
      </c>
      <c r="G48" s="226" t="s">
        <v>224</v>
      </c>
    </row>
    <row r="49" spans="1:12" ht="28.9">
      <c r="A49" s="51"/>
      <c r="B49" s="56" t="s">
        <v>306</v>
      </c>
      <c r="C49" s="95" t="s">
        <v>307</v>
      </c>
      <c r="D49" s="53" t="s">
        <v>281</v>
      </c>
      <c r="E49" s="96">
        <v>46.1</v>
      </c>
      <c r="F49" s="97" t="s">
        <v>278</v>
      </c>
      <c r="G49" s="226" t="s">
        <v>224</v>
      </c>
    </row>
    <row r="50" spans="1:12">
      <c r="A50" s="51"/>
      <c r="B50" s="54" t="s">
        <v>308</v>
      </c>
      <c r="C50" s="91" t="s">
        <v>309</v>
      </c>
      <c r="D50" s="55" t="s">
        <v>277</v>
      </c>
      <c r="E50" s="92">
        <v>13.6</v>
      </c>
      <c r="F50" s="93" t="s">
        <v>228</v>
      </c>
      <c r="G50" s="226" t="s">
        <v>224</v>
      </c>
    </row>
    <row r="51" spans="1:12" ht="28.9">
      <c r="A51" s="51"/>
      <c r="B51" s="56" t="s">
        <v>310</v>
      </c>
      <c r="C51" s="95" t="s">
        <v>311</v>
      </c>
      <c r="D51" s="53" t="s">
        <v>277</v>
      </c>
      <c r="E51" s="96">
        <v>31.9</v>
      </c>
      <c r="F51" s="97" t="s">
        <v>312</v>
      </c>
      <c r="G51" s="226" t="s">
        <v>224</v>
      </c>
    </row>
    <row r="52" spans="1:12">
      <c r="A52" s="51"/>
      <c r="B52" s="56" t="s">
        <v>313</v>
      </c>
      <c r="C52" s="95" t="s">
        <v>314</v>
      </c>
      <c r="D52" s="53" t="s">
        <v>315</v>
      </c>
      <c r="E52" s="96">
        <v>6.3</v>
      </c>
      <c r="F52" s="93" t="s">
        <v>234</v>
      </c>
      <c r="G52" s="226" t="s">
        <v>224</v>
      </c>
    </row>
    <row r="53" spans="1:12">
      <c r="A53" s="51"/>
      <c r="B53" s="54" t="s">
        <v>316</v>
      </c>
      <c r="C53" s="91" t="s">
        <v>317</v>
      </c>
      <c r="D53" s="55" t="s">
        <v>318</v>
      </c>
      <c r="E53" s="92">
        <v>29.7</v>
      </c>
      <c r="F53" s="93" t="s">
        <v>228</v>
      </c>
      <c r="G53" s="226" t="s">
        <v>224</v>
      </c>
    </row>
    <row r="54" spans="1:12">
      <c r="A54" s="51"/>
      <c r="B54" s="56" t="s">
        <v>319</v>
      </c>
      <c r="C54" s="95" t="s">
        <v>320</v>
      </c>
      <c r="D54" s="53" t="s">
        <v>318</v>
      </c>
      <c r="E54" s="96">
        <v>29.2</v>
      </c>
      <c r="F54" s="93" t="s">
        <v>228</v>
      </c>
      <c r="G54" s="226" t="s">
        <v>224</v>
      </c>
    </row>
    <row r="55" spans="1:12">
      <c r="A55" s="51"/>
      <c r="B55" s="54" t="s">
        <v>321</v>
      </c>
      <c r="C55" s="91" t="s">
        <v>322</v>
      </c>
      <c r="D55" s="55" t="s">
        <v>318</v>
      </c>
      <c r="E55" s="92">
        <v>14.5</v>
      </c>
      <c r="F55" s="93" t="s">
        <v>228</v>
      </c>
      <c r="G55" s="226" t="s">
        <v>224</v>
      </c>
    </row>
    <row r="56" spans="1:12">
      <c r="A56" s="51"/>
      <c r="B56" s="56" t="s">
        <v>323</v>
      </c>
      <c r="C56" s="95" t="s">
        <v>324</v>
      </c>
      <c r="D56" s="53" t="s">
        <v>318</v>
      </c>
      <c r="E56" s="96">
        <v>16</v>
      </c>
      <c r="F56" s="93" t="s">
        <v>228</v>
      </c>
      <c r="G56" s="226" t="s">
        <v>224</v>
      </c>
    </row>
    <row r="57" spans="1:12">
      <c r="A57" s="51"/>
      <c r="B57" s="56" t="s">
        <v>325</v>
      </c>
      <c r="C57" s="95" t="s">
        <v>326</v>
      </c>
      <c r="D57" s="53" t="s">
        <v>233</v>
      </c>
      <c r="E57" s="96">
        <v>16.2</v>
      </c>
      <c r="F57" s="93" t="s">
        <v>234</v>
      </c>
      <c r="G57" s="226" t="s">
        <v>224</v>
      </c>
    </row>
    <row r="58" spans="1:12">
      <c r="A58" s="51"/>
      <c r="B58" s="54" t="s">
        <v>327</v>
      </c>
      <c r="C58" s="91" t="s">
        <v>328</v>
      </c>
      <c r="D58" s="55" t="s">
        <v>227</v>
      </c>
      <c r="E58" s="92">
        <v>13</v>
      </c>
      <c r="F58" s="93" t="s">
        <v>228</v>
      </c>
      <c r="G58" s="226" t="s">
        <v>224</v>
      </c>
    </row>
    <row r="59" spans="1:12" ht="28.9">
      <c r="A59" s="51"/>
      <c r="B59" s="54" t="s">
        <v>329</v>
      </c>
      <c r="C59" s="91" t="s">
        <v>330</v>
      </c>
      <c r="D59" s="55" t="s">
        <v>266</v>
      </c>
      <c r="E59" s="92">
        <v>32.4</v>
      </c>
      <c r="F59" s="97" t="s">
        <v>287</v>
      </c>
      <c r="G59" s="226" t="s">
        <v>224</v>
      </c>
      <c r="J59" s="37"/>
      <c r="K59" s="37"/>
      <c r="L59" s="37"/>
    </row>
    <row r="60" spans="1:12" ht="28.9">
      <c r="A60" s="51"/>
      <c r="B60" s="65" t="s">
        <v>331</v>
      </c>
      <c r="C60" s="115" t="s">
        <v>332</v>
      </c>
      <c r="D60" s="68" t="s">
        <v>281</v>
      </c>
      <c r="E60" s="116">
        <f>62.1+60.7+16.7+14.7+36.3</f>
        <v>190.5</v>
      </c>
      <c r="F60" s="100" t="s">
        <v>287</v>
      </c>
      <c r="G60" s="226" t="s">
        <v>224</v>
      </c>
      <c r="H60" s="235">
        <f>E47+E48+E49+E50+E51+E52+E53+E54+E55+E56+E57+E58+E59+Tableau1[[#This Row],[Surface]]</f>
        <v>463.99999999999994</v>
      </c>
      <c r="I60" t="s">
        <v>333</v>
      </c>
    </row>
    <row r="61" spans="1:12" s="37" customFormat="1">
      <c r="A61" s="48"/>
      <c r="B61" s="58"/>
      <c r="C61" s="50" t="s">
        <v>334</v>
      </c>
      <c r="D61" s="101"/>
      <c r="E61" s="102"/>
      <c r="F61" s="80"/>
      <c r="J61"/>
      <c r="K61"/>
      <c r="L61"/>
    </row>
    <row r="62" spans="1:12" ht="28.9">
      <c r="A62" s="51"/>
      <c r="B62" s="52" t="s">
        <v>335</v>
      </c>
      <c r="C62" s="86" t="s">
        <v>336</v>
      </c>
      <c r="D62" s="87" t="s">
        <v>266</v>
      </c>
      <c r="E62" s="88">
        <f>7.8+119.19+219.9</f>
        <v>346.89</v>
      </c>
      <c r="F62" s="89" t="s">
        <v>287</v>
      </c>
      <c r="G62" s="226" t="s">
        <v>235</v>
      </c>
    </row>
    <row r="63" spans="1:12" ht="28.9">
      <c r="A63" s="51"/>
      <c r="B63" s="54" t="s">
        <v>337</v>
      </c>
      <c r="C63" s="91" t="s">
        <v>338</v>
      </c>
      <c r="D63" s="55" t="s">
        <v>266</v>
      </c>
      <c r="E63" s="92">
        <v>15.4</v>
      </c>
      <c r="F63" s="97" t="s">
        <v>287</v>
      </c>
      <c r="G63" s="226" t="s">
        <v>235</v>
      </c>
      <c r="H63" s="235">
        <f>E62+Tableau1[[#This Row],[Surface]]</f>
        <v>362.28999999999996</v>
      </c>
      <c r="I63" t="s">
        <v>235</v>
      </c>
    </row>
    <row r="64" spans="1:12" ht="28.9">
      <c r="A64" s="83"/>
      <c r="B64" s="70" t="s">
        <v>339</v>
      </c>
      <c r="C64" s="109" t="s">
        <v>340</v>
      </c>
      <c r="D64" s="74" t="s">
        <v>266</v>
      </c>
      <c r="E64" s="110">
        <v>9.4</v>
      </c>
      <c r="F64" s="97" t="s">
        <v>278</v>
      </c>
      <c r="G64" s="223" t="s">
        <v>224</v>
      </c>
    </row>
    <row r="65" spans="1:20" s="44" customFormat="1">
      <c r="A65" s="60"/>
      <c r="B65" s="77" t="s">
        <v>341</v>
      </c>
      <c r="C65" s="111" t="s">
        <v>342</v>
      </c>
      <c r="D65" s="62" t="s">
        <v>297</v>
      </c>
      <c r="E65" s="112">
        <v>8.9</v>
      </c>
      <c r="F65" s="93" t="s">
        <v>209</v>
      </c>
      <c r="G65" s="224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s="44" customFormat="1">
      <c r="A66" s="60"/>
      <c r="B66" s="77" t="s">
        <v>343</v>
      </c>
      <c r="C66" s="111" t="s">
        <v>344</v>
      </c>
      <c r="D66" s="62" t="s">
        <v>345</v>
      </c>
      <c r="E66" s="112"/>
      <c r="F66" s="93" t="s">
        <v>209</v>
      </c>
      <c r="G66" s="224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s="44" customFormat="1">
      <c r="A67" s="60"/>
      <c r="B67" s="77" t="s">
        <v>346</v>
      </c>
      <c r="C67" s="111" t="s">
        <v>347</v>
      </c>
      <c r="D67" s="62" t="s">
        <v>297</v>
      </c>
      <c r="E67" s="112">
        <v>159.30000000000001</v>
      </c>
      <c r="F67" s="93" t="s">
        <v>209</v>
      </c>
      <c r="G67" s="224"/>
      <c r="H67"/>
      <c r="I67"/>
      <c r="J67" s="37"/>
      <c r="K67" s="37"/>
      <c r="L67" s="37"/>
      <c r="M67"/>
      <c r="N67"/>
      <c r="O67"/>
      <c r="P67"/>
      <c r="Q67"/>
      <c r="R67"/>
      <c r="S67"/>
      <c r="T67"/>
    </row>
    <row r="68" spans="1:20" s="44" customFormat="1">
      <c r="A68" s="60"/>
      <c r="B68" s="85" t="s">
        <v>348</v>
      </c>
      <c r="C68" s="117" t="s">
        <v>349</v>
      </c>
      <c r="D68" s="113" t="s">
        <v>345</v>
      </c>
      <c r="E68" s="114"/>
      <c r="F68" s="104" t="s">
        <v>209</v>
      </c>
      <c r="G68" s="225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s="37" customFormat="1">
      <c r="A69" s="48"/>
      <c r="B69" s="58"/>
      <c r="C69" s="50" t="s">
        <v>350</v>
      </c>
      <c r="D69" s="101"/>
      <c r="E69" s="102"/>
      <c r="F69" s="80"/>
      <c r="J69"/>
      <c r="K69"/>
      <c r="L69"/>
    </row>
    <row r="70" spans="1:20">
      <c r="A70" s="51"/>
      <c r="B70" s="52" t="s">
        <v>351</v>
      </c>
      <c r="C70" s="86" t="s">
        <v>352</v>
      </c>
      <c r="D70" s="87" t="s">
        <v>353</v>
      </c>
      <c r="E70" s="88">
        <f>2.23+8.83</f>
        <v>11.06</v>
      </c>
      <c r="F70" s="103" t="s">
        <v>354</v>
      </c>
      <c r="G70" s="226" t="s">
        <v>355</v>
      </c>
    </row>
    <row r="71" spans="1:20">
      <c r="A71" s="51"/>
      <c r="B71" s="54" t="s">
        <v>356</v>
      </c>
      <c r="C71" s="91" t="s">
        <v>352</v>
      </c>
      <c r="D71" s="55" t="s">
        <v>353</v>
      </c>
      <c r="E71" s="92">
        <f>2.23+9.08</f>
        <v>11.31</v>
      </c>
      <c r="F71" s="93" t="s">
        <v>354</v>
      </c>
      <c r="G71" s="226" t="s">
        <v>355</v>
      </c>
    </row>
    <row r="72" spans="1:20">
      <c r="A72" s="51"/>
      <c r="B72" s="56" t="s">
        <v>357</v>
      </c>
      <c r="C72" s="95" t="s">
        <v>358</v>
      </c>
      <c r="D72" s="53" t="s">
        <v>353</v>
      </c>
      <c r="E72" s="96">
        <f>2.23+9.5</f>
        <v>11.73</v>
      </c>
      <c r="F72" s="93" t="s">
        <v>354</v>
      </c>
      <c r="G72" s="226" t="s">
        <v>355</v>
      </c>
    </row>
    <row r="73" spans="1:20">
      <c r="A73" s="51"/>
      <c r="B73" s="54" t="s">
        <v>359</v>
      </c>
      <c r="C73" s="91" t="s">
        <v>358</v>
      </c>
      <c r="D73" s="55" t="s">
        <v>353</v>
      </c>
      <c r="E73" s="92">
        <f>2.23+9.5</f>
        <v>11.73</v>
      </c>
      <c r="F73" s="93" t="s">
        <v>354</v>
      </c>
      <c r="G73" s="226" t="s">
        <v>355</v>
      </c>
    </row>
    <row r="74" spans="1:20" ht="28.9">
      <c r="A74" s="51"/>
      <c r="B74" s="54" t="s">
        <v>360</v>
      </c>
      <c r="C74" s="91" t="s">
        <v>361</v>
      </c>
      <c r="D74" s="55" t="s">
        <v>362</v>
      </c>
      <c r="E74" s="92">
        <v>40.9</v>
      </c>
      <c r="F74" s="97" t="s">
        <v>312</v>
      </c>
      <c r="G74" s="223" t="s">
        <v>355</v>
      </c>
    </row>
    <row r="75" spans="1:20">
      <c r="A75" s="51"/>
      <c r="B75" s="56" t="s">
        <v>363</v>
      </c>
      <c r="C75" s="95" t="s">
        <v>364</v>
      </c>
      <c r="D75" s="53" t="s">
        <v>353</v>
      </c>
      <c r="E75" s="96">
        <f>4.08+9.88</f>
        <v>13.96</v>
      </c>
      <c r="F75" s="93" t="s">
        <v>354</v>
      </c>
      <c r="G75" s="223" t="s">
        <v>355</v>
      </c>
    </row>
    <row r="76" spans="1:20">
      <c r="A76" s="51"/>
      <c r="B76" s="54" t="s">
        <v>365</v>
      </c>
      <c r="C76" s="91" t="s">
        <v>364</v>
      </c>
      <c r="D76" s="55" t="s">
        <v>353</v>
      </c>
      <c r="E76" s="92">
        <f>4.07+9.86</f>
        <v>13.93</v>
      </c>
      <c r="F76" s="93" t="s">
        <v>354</v>
      </c>
      <c r="G76" s="223" t="s">
        <v>355</v>
      </c>
    </row>
    <row r="77" spans="1:20" ht="28.9">
      <c r="A77" s="51"/>
      <c r="B77" s="54" t="s">
        <v>366</v>
      </c>
      <c r="C77" s="91" t="s">
        <v>367</v>
      </c>
      <c r="D77" s="55" t="s">
        <v>362</v>
      </c>
      <c r="E77" s="92">
        <v>35.299999999999997</v>
      </c>
      <c r="F77" s="97" t="s">
        <v>312</v>
      </c>
      <c r="G77" s="223" t="s">
        <v>355</v>
      </c>
    </row>
    <row r="78" spans="1:20">
      <c r="A78" s="51"/>
      <c r="B78" s="54" t="s">
        <v>368</v>
      </c>
      <c r="C78" s="91" t="s">
        <v>369</v>
      </c>
      <c r="D78" s="55" t="s">
        <v>353</v>
      </c>
      <c r="E78" s="92">
        <f>2.23+9.08</f>
        <v>11.31</v>
      </c>
      <c r="F78" s="93" t="s">
        <v>354</v>
      </c>
      <c r="G78" s="223" t="s">
        <v>355</v>
      </c>
    </row>
    <row r="79" spans="1:20">
      <c r="A79" s="51"/>
      <c r="B79" s="56" t="s">
        <v>370</v>
      </c>
      <c r="C79" s="95" t="s">
        <v>369</v>
      </c>
      <c r="D79" s="53" t="s">
        <v>353</v>
      </c>
      <c r="E79" s="96">
        <f>2.23+9.08</f>
        <v>11.31</v>
      </c>
      <c r="F79" s="93" t="s">
        <v>354</v>
      </c>
      <c r="G79" s="223" t="s">
        <v>355</v>
      </c>
    </row>
    <row r="80" spans="1:20">
      <c r="A80" s="51"/>
      <c r="B80" s="54" t="s">
        <v>371</v>
      </c>
      <c r="C80" s="91" t="s">
        <v>372</v>
      </c>
      <c r="D80" s="55" t="s">
        <v>353</v>
      </c>
      <c r="E80" s="92">
        <f>4.09+10.57</f>
        <v>14.66</v>
      </c>
      <c r="F80" s="93" t="s">
        <v>354</v>
      </c>
      <c r="G80" s="223" t="s">
        <v>355</v>
      </c>
    </row>
    <row r="81" spans="1:20">
      <c r="A81" s="51"/>
      <c r="B81" s="56" t="s">
        <v>373</v>
      </c>
      <c r="C81" s="95" t="s">
        <v>372</v>
      </c>
      <c r="D81" s="53" t="s">
        <v>353</v>
      </c>
      <c r="E81" s="96">
        <f>4.1+10.66</f>
        <v>14.76</v>
      </c>
      <c r="F81" s="93" t="s">
        <v>354</v>
      </c>
      <c r="G81" s="223" t="s">
        <v>355</v>
      </c>
    </row>
    <row r="82" spans="1:20">
      <c r="A82" s="51"/>
      <c r="B82" s="54" t="s">
        <v>374</v>
      </c>
      <c r="C82" s="91" t="s">
        <v>292</v>
      </c>
      <c r="D82" s="55" t="s">
        <v>293</v>
      </c>
      <c r="E82" s="92">
        <v>5</v>
      </c>
      <c r="F82" s="93" t="s">
        <v>239</v>
      </c>
      <c r="G82" s="223" t="s">
        <v>355</v>
      </c>
    </row>
    <row r="83" spans="1:20">
      <c r="A83" s="51"/>
      <c r="B83" s="54" t="s">
        <v>375</v>
      </c>
      <c r="C83" s="91" t="s">
        <v>376</v>
      </c>
      <c r="D83" s="55" t="s">
        <v>293</v>
      </c>
      <c r="E83" s="92">
        <v>4.3600000000000003</v>
      </c>
      <c r="F83" s="93" t="s">
        <v>239</v>
      </c>
      <c r="G83" s="223" t="s">
        <v>355</v>
      </c>
    </row>
    <row r="84" spans="1:20">
      <c r="A84" s="51"/>
      <c r="B84" s="54" t="s">
        <v>377</v>
      </c>
      <c r="C84" s="91" t="s">
        <v>376</v>
      </c>
      <c r="D84" s="55" t="s">
        <v>293</v>
      </c>
      <c r="E84" s="92">
        <v>4.28</v>
      </c>
      <c r="F84" s="93" t="s">
        <v>239</v>
      </c>
      <c r="G84" s="223" t="s">
        <v>355</v>
      </c>
    </row>
    <row r="85" spans="1:20">
      <c r="A85" s="51"/>
      <c r="B85" s="56" t="s">
        <v>378</v>
      </c>
      <c r="C85" s="95" t="s">
        <v>376</v>
      </c>
      <c r="D85" s="53" t="s">
        <v>293</v>
      </c>
      <c r="E85" s="96">
        <v>4.3600000000000003</v>
      </c>
      <c r="F85" s="93" t="s">
        <v>239</v>
      </c>
      <c r="G85" s="223" t="s">
        <v>355</v>
      </c>
    </row>
    <row r="86" spans="1:20" ht="28.9">
      <c r="A86" s="51"/>
      <c r="B86" s="56" t="s">
        <v>379</v>
      </c>
      <c r="C86" s="95" t="s">
        <v>380</v>
      </c>
      <c r="D86" s="53" t="s">
        <v>266</v>
      </c>
      <c r="E86" s="96">
        <f>14.66+31.29</f>
        <v>45.95</v>
      </c>
      <c r="F86" s="97" t="s">
        <v>287</v>
      </c>
      <c r="G86" s="223" t="s">
        <v>355</v>
      </c>
    </row>
    <row r="87" spans="1:20" ht="28.9">
      <c r="A87" s="51"/>
      <c r="B87" s="54" t="s">
        <v>381</v>
      </c>
      <c r="C87" s="91" t="s">
        <v>382</v>
      </c>
      <c r="D87" s="55" t="s">
        <v>266</v>
      </c>
      <c r="E87" s="92">
        <f>27.09+11.92</f>
        <v>39.01</v>
      </c>
      <c r="F87" s="97" t="s">
        <v>287</v>
      </c>
      <c r="G87" s="223" t="s">
        <v>355</v>
      </c>
      <c r="H87" s="235">
        <f>E70+E71+E72+E73+E74+E75+E77+E76+E78+E79+E80+E81+E82+E83+E84+E85+Tableau1[[#This Row],[Surface]]</f>
        <v>258.97000000000003</v>
      </c>
      <c r="I87" t="s">
        <v>355</v>
      </c>
    </row>
    <row r="88" spans="1:20">
      <c r="A88" s="51"/>
      <c r="B88" s="54" t="s">
        <v>383</v>
      </c>
      <c r="C88" s="91" t="s">
        <v>384</v>
      </c>
      <c r="D88" s="55" t="s">
        <v>227</v>
      </c>
      <c r="E88" s="92">
        <v>11.9</v>
      </c>
      <c r="F88" s="93" t="s">
        <v>228</v>
      </c>
      <c r="G88" s="223" t="s">
        <v>224</v>
      </c>
    </row>
    <row r="89" spans="1:20">
      <c r="A89" s="51"/>
      <c r="B89" s="56" t="s">
        <v>385</v>
      </c>
      <c r="C89" s="95" t="s">
        <v>386</v>
      </c>
      <c r="D89" s="53" t="s">
        <v>277</v>
      </c>
      <c r="E89" s="96">
        <v>22.1</v>
      </c>
      <c r="F89" s="93" t="s">
        <v>228</v>
      </c>
      <c r="G89" s="223" t="s">
        <v>224</v>
      </c>
    </row>
    <row r="90" spans="1:20">
      <c r="A90" s="51"/>
      <c r="B90" s="54" t="s">
        <v>387</v>
      </c>
      <c r="C90" s="91" t="s">
        <v>388</v>
      </c>
      <c r="D90" s="55" t="s">
        <v>227</v>
      </c>
      <c r="E90" s="92">
        <v>15.2</v>
      </c>
      <c r="F90" s="93" t="s">
        <v>228</v>
      </c>
      <c r="G90" s="223" t="s">
        <v>224</v>
      </c>
    </row>
    <row r="91" spans="1:20" ht="15" thickBot="1">
      <c r="A91" s="51"/>
      <c r="B91" s="56" t="s">
        <v>389</v>
      </c>
      <c r="C91" s="95" t="s">
        <v>390</v>
      </c>
      <c r="D91" s="53" t="s">
        <v>233</v>
      </c>
      <c r="E91" s="96">
        <v>5.2</v>
      </c>
      <c r="F91" s="93" t="s">
        <v>234</v>
      </c>
      <c r="G91" s="223" t="s">
        <v>224</v>
      </c>
      <c r="H91" s="235">
        <f>E88+E89+E90+Tableau1[[#This Row],[Surface]]</f>
        <v>54.400000000000006</v>
      </c>
    </row>
    <row r="92" spans="1:20" s="45" customFormat="1">
      <c r="A92" s="63"/>
      <c r="B92" s="56" t="s">
        <v>391</v>
      </c>
      <c r="C92" s="95" t="s">
        <v>292</v>
      </c>
      <c r="D92" s="53" t="s">
        <v>293</v>
      </c>
      <c r="E92" s="96">
        <v>8.4</v>
      </c>
      <c r="F92" s="93" t="s">
        <v>392</v>
      </c>
      <c r="G92" s="223" t="s">
        <v>355</v>
      </c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>
      <c r="B93" s="70" t="s">
        <v>393</v>
      </c>
      <c r="C93" s="109" t="s">
        <v>394</v>
      </c>
      <c r="D93" s="74" t="s">
        <v>395</v>
      </c>
      <c r="E93" s="110">
        <v>20.7</v>
      </c>
      <c r="F93" s="93" t="s">
        <v>392</v>
      </c>
      <c r="G93" s="223" t="s">
        <v>78</v>
      </c>
      <c r="H93">
        <v>20.7</v>
      </c>
      <c r="I93" t="s">
        <v>396</v>
      </c>
    </row>
    <row r="94" spans="1:20" ht="28.9">
      <c r="B94" s="70" t="s">
        <v>397</v>
      </c>
      <c r="C94" s="109" t="s">
        <v>398</v>
      </c>
      <c r="D94" s="74" t="s">
        <v>399</v>
      </c>
      <c r="E94" s="110">
        <v>4.2</v>
      </c>
      <c r="F94" s="97" t="s">
        <v>400</v>
      </c>
      <c r="G94" s="223" t="s">
        <v>355</v>
      </c>
    </row>
    <row r="95" spans="1:20">
      <c r="B95" s="70" t="s">
        <v>401</v>
      </c>
      <c r="C95" s="109" t="s">
        <v>402</v>
      </c>
      <c r="D95" s="74" t="s">
        <v>233</v>
      </c>
      <c r="E95" s="110">
        <v>12</v>
      </c>
      <c r="F95" s="93" t="s">
        <v>392</v>
      </c>
      <c r="G95" s="223" t="s">
        <v>355</v>
      </c>
    </row>
    <row r="96" spans="1:20">
      <c r="B96" s="70" t="s">
        <v>403</v>
      </c>
      <c r="C96" s="109" t="s">
        <v>398</v>
      </c>
      <c r="D96" s="74" t="s">
        <v>399</v>
      </c>
      <c r="E96" s="110">
        <v>9.1999999999999993</v>
      </c>
      <c r="F96" s="93" t="s">
        <v>392</v>
      </c>
      <c r="G96" s="223" t="s">
        <v>355</v>
      </c>
    </row>
    <row r="97" spans="1:20">
      <c r="B97" s="70" t="s">
        <v>404</v>
      </c>
      <c r="C97" s="109" t="s">
        <v>405</v>
      </c>
      <c r="D97" s="74" t="s">
        <v>233</v>
      </c>
      <c r="E97" s="110">
        <v>10.8</v>
      </c>
      <c r="F97" s="93" t="s">
        <v>392</v>
      </c>
      <c r="G97" s="223" t="s">
        <v>355</v>
      </c>
    </row>
    <row r="98" spans="1:20">
      <c r="A98" s="51"/>
      <c r="B98" s="56" t="s">
        <v>406</v>
      </c>
      <c r="C98" s="95" t="s">
        <v>299</v>
      </c>
      <c r="D98" s="53" t="s">
        <v>233</v>
      </c>
      <c r="E98" s="96">
        <v>1.34</v>
      </c>
      <c r="F98" s="93" t="s">
        <v>209</v>
      </c>
      <c r="G98" s="223" t="s">
        <v>355</v>
      </c>
    </row>
    <row r="99" spans="1:20">
      <c r="A99" s="51"/>
      <c r="B99" s="54" t="s">
        <v>407</v>
      </c>
      <c r="C99" s="91" t="s">
        <v>408</v>
      </c>
      <c r="D99" s="55" t="s">
        <v>233</v>
      </c>
      <c r="E99" s="92">
        <v>1.24</v>
      </c>
      <c r="F99" s="93" t="s">
        <v>209</v>
      </c>
      <c r="G99" s="223" t="s">
        <v>355</v>
      </c>
    </row>
    <row r="100" spans="1:20">
      <c r="A100" s="51"/>
      <c r="B100" s="56" t="s">
        <v>409</v>
      </c>
      <c r="C100" s="95" t="s">
        <v>299</v>
      </c>
      <c r="D100" s="53" t="s">
        <v>233</v>
      </c>
      <c r="E100" s="96">
        <v>1.24</v>
      </c>
      <c r="F100" s="93" t="s">
        <v>209</v>
      </c>
      <c r="G100" s="223" t="s">
        <v>355</v>
      </c>
    </row>
    <row r="101" spans="1:20">
      <c r="B101" s="70" t="s">
        <v>410</v>
      </c>
      <c r="C101" s="109" t="s">
        <v>411</v>
      </c>
      <c r="D101" s="74" t="s">
        <v>412</v>
      </c>
      <c r="E101" s="110">
        <v>3.89</v>
      </c>
      <c r="F101" s="93" t="s">
        <v>392</v>
      </c>
      <c r="G101" s="223" t="s">
        <v>355</v>
      </c>
      <c r="H101" s="235">
        <f>E94+E95+E96+E97+E98+E99+E100+Tableau1[[#This Row],[Surface]]</f>
        <v>43.910000000000011</v>
      </c>
    </row>
    <row r="102" spans="1:20" s="44" customFormat="1">
      <c r="B102" s="75" t="s">
        <v>413</v>
      </c>
      <c r="C102" s="118" t="s">
        <v>414</v>
      </c>
      <c r="D102" s="66" t="s">
        <v>415</v>
      </c>
      <c r="E102" s="119">
        <v>4.0999999999999996</v>
      </c>
      <c r="F102" s="93" t="s">
        <v>209</v>
      </c>
      <c r="H102" s="296" t="s">
        <v>416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s="44" customFormat="1">
      <c r="B103" s="76" t="s">
        <v>417</v>
      </c>
      <c r="C103" s="107" t="s">
        <v>414</v>
      </c>
      <c r="D103" s="61" t="s">
        <v>415</v>
      </c>
      <c r="E103" s="108">
        <v>4.09</v>
      </c>
      <c r="F103" s="93" t="s">
        <v>209</v>
      </c>
      <c r="H103" s="296" t="s">
        <v>418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s="44" customFormat="1">
      <c r="B104" s="76" t="s">
        <v>419</v>
      </c>
      <c r="C104" s="107" t="s">
        <v>414</v>
      </c>
      <c r="D104" s="61" t="s">
        <v>415</v>
      </c>
      <c r="E104" s="108">
        <v>4.08</v>
      </c>
      <c r="F104" s="93" t="s">
        <v>209</v>
      </c>
      <c r="H104" s="296" t="s">
        <v>420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s="44" customFormat="1">
      <c r="B105" s="75" t="s">
        <v>421</v>
      </c>
      <c r="C105" s="118" t="s">
        <v>414</v>
      </c>
      <c r="D105" s="66" t="s">
        <v>415</v>
      </c>
      <c r="E105" s="119">
        <v>4.07</v>
      </c>
      <c r="F105" s="93" t="s">
        <v>209</v>
      </c>
      <c r="H105" s="296" t="s">
        <v>422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s="44" customFormat="1">
      <c r="B106" s="75" t="s">
        <v>423</v>
      </c>
      <c r="C106" s="118" t="s">
        <v>414</v>
      </c>
      <c r="D106" s="66" t="s">
        <v>415</v>
      </c>
      <c r="E106" s="119">
        <v>2.23</v>
      </c>
      <c r="F106" s="93" t="s">
        <v>209</v>
      </c>
      <c r="H106" s="296" t="s">
        <v>424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s="44" customFormat="1">
      <c r="B107" s="76" t="s">
        <v>425</v>
      </c>
      <c r="C107" s="107" t="s">
        <v>414</v>
      </c>
      <c r="D107" s="61" t="s">
        <v>415</v>
      </c>
      <c r="E107" s="108">
        <v>2.23</v>
      </c>
      <c r="F107" s="93" t="s">
        <v>209</v>
      </c>
      <c r="H107" s="296" t="s">
        <v>426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s="44" customFormat="1">
      <c r="B108" s="76" t="s">
        <v>427</v>
      </c>
      <c r="C108" s="107" t="s">
        <v>414</v>
      </c>
      <c r="D108" s="61" t="s">
        <v>415</v>
      </c>
      <c r="E108" s="108">
        <v>2.23</v>
      </c>
      <c r="F108" s="93" t="s">
        <v>209</v>
      </c>
      <c r="H108" s="296" t="s">
        <v>428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s="44" customFormat="1">
      <c r="B109" s="75" t="s">
        <v>429</v>
      </c>
      <c r="C109" s="118" t="s">
        <v>414</v>
      </c>
      <c r="D109" s="66" t="s">
        <v>415</v>
      </c>
      <c r="E109" s="119">
        <v>2.23</v>
      </c>
      <c r="F109" s="93" t="s">
        <v>209</v>
      </c>
      <c r="H109" s="296" t="s">
        <v>430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s="44" customFormat="1">
      <c r="B110" s="75" t="s">
        <v>431</v>
      </c>
      <c r="C110" s="118" t="s">
        <v>414</v>
      </c>
      <c r="D110" s="66" t="s">
        <v>415</v>
      </c>
      <c r="E110" s="119">
        <v>2.23</v>
      </c>
      <c r="F110" s="93" t="s">
        <v>209</v>
      </c>
      <c r="H110" s="296" t="s">
        <v>432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s="44" customFormat="1">
      <c r="B111" s="76" t="s">
        <v>433</v>
      </c>
      <c r="C111" s="107" t="s">
        <v>414</v>
      </c>
      <c r="D111" s="61" t="s">
        <v>415</v>
      </c>
      <c r="E111" s="108">
        <v>2.23</v>
      </c>
      <c r="F111" s="93" t="s">
        <v>209</v>
      </c>
      <c r="H111" s="296" t="s">
        <v>434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s="44" customFormat="1">
      <c r="B112" s="76" t="s">
        <v>435</v>
      </c>
      <c r="C112" s="107" t="s">
        <v>237</v>
      </c>
      <c r="D112" s="61" t="s">
        <v>238</v>
      </c>
      <c r="E112" s="108"/>
      <c r="F112" s="93" t="s">
        <v>209</v>
      </c>
      <c r="H112" s="296" t="s">
        <v>436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44" customFormat="1">
      <c r="B113" s="77" t="s">
        <v>437</v>
      </c>
      <c r="C113" s="111" t="s">
        <v>438</v>
      </c>
      <c r="D113" s="62" t="s">
        <v>297</v>
      </c>
      <c r="E113" s="112">
        <v>0.6</v>
      </c>
      <c r="F113" s="93" t="s">
        <v>209</v>
      </c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44" customFormat="1">
      <c r="B114" s="77" t="s">
        <v>439</v>
      </c>
      <c r="C114" s="111" t="s">
        <v>440</v>
      </c>
      <c r="D114" s="62" t="s">
        <v>233</v>
      </c>
      <c r="E114" s="112">
        <v>11.57</v>
      </c>
      <c r="F114" s="93" t="s">
        <v>209</v>
      </c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44" customFormat="1">
      <c r="B115" s="77" t="s">
        <v>441</v>
      </c>
      <c r="C115" s="111" t="s">
        <v>442</v>
      </c>
      <c r="D115" s="62" t="s">
        <v>395</v>
      </c>
      <c r="E115" s="112">
        <v>68.53</v>
      </c>
      <c r="F115" s="93" t="s">
        <v>209</v>
      </c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44" customFormat="1">
      <c r="B116" s="77" t="s">
        <v>443</v>
      </c>
      <c r="C116" s="111" t="s">
        <v>444</v>
      </c>
      <c r="D116" s="62" t="s">
        <v>395</v>
      </c>
      <c r="E116" s="112">
        <v>89.07</v>
      </c>
      <c r="F116" s="93" t="s">
        <v>209</v>
      </c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44" customFormat="1">
      <c r="B117" s="77" t="s">
        <v>445</v>
      </c>
      <c r="C117" s="111" t="s">
        <v>446</v>
      </c>
      <c r="D117" s="62" t="s">
        <v>447</v>
      </c>
      <c r="E117" s="112">
        <f>24.9+11.9+34.3</f>
        <v>71.099999999999994</v>
      </c>
      <c r="F117" s="93" t="s">
        <v>209</v>
      </c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44" customFormat="1">
      <c r="B118" s="77" t="s">
        <v>448</v>
      </c>
      <c r="C118" s="111" t="s">
        <v>449</v>
      </c>
      <c r="D118" s="62" t="s">
        <v>447</v>
      </c>
      <c r="E118" s="112">
        <v>20.6</v>
      </c>
      <c r="F118" s="93" t="s">
        <v>209</v>
      </c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44" customFormat="1">
      <c r="B119" s="77" t="s">
        <v>450</v>
      </c>
      <c r="C119" s="111" t="s">
        <v>451</v>
      </c>
      <c r="D119" s="62" t="s">
        <v>447</v>
      </c>
      <c r="E119" s="112">
        <v>8.1</v>
      </c>
      <c r="F119" s="93" t="s">
        <v>209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44" customFormat="1">
      <c r="B120" s="77" t="s">
        <v>452</v>
      </c>
      <c r="C120" s="111" t="s">
        <v>453</v>
      </c>
      <c r="D120" s="62" t="s">
        <v>447</v>
      </c>
      <c r="E120" s="112">
        <v>12.4</v>
      </c>
      <c r="F120" s="93" t="s">
        <v>209</v>
      </c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44" customFormat="1">
      <c r="B121" s="77" t="s">
        <v>454</v>
      </c>
      <c r="C121" s="111" t="s">
        <v>455</v>
      </c>
      <c r="D121" s="62" t="s">
        <v>447</v>
      </c>
      <c r="E121" s="112">
        <v>20.100000000000001</v>
      </c>
      <c r="F121" s="93" t="s">
        <v>209</v>
      </c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44" customFormat="1">
      <c r="B122" s="77" t="s">
        <v>456</v>
      </c>
      <c r="C122" s="111" t="s">
        <v>457</v>
      </c>
      <c r="D122" s="62" t="s">
        <v>458</v>
      </c>
      <c r="E122" s="112">
        <v>20.5</v>
      </c>
      <c r="F122" s="93" t="s">
        <v>209</v>
      </c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44" customFormat="1">
      <c r="B123" s="77" t="s">
        <v>459</v>
      </c>
      <c r="C123" s="111" t="s">
        <v>460</v>
      </c>
      <c r="D123" s="62" t="s">
        <v>458</v>
      </c>
      <c r="E123" s="112">
        <v>20.3</v>
      </c>
      <c r="F123" s="93" t="s">
        <v>209</v>
      </c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44" customFormat="1">
      <c r="B124" s="77" t="s">
        <v>461</v>
      </c>
      <c r="C124" s="111" t="s">
        <v>462</v>
      </c>
      <c r="D124" s="62" t="s">
        <v>463</v>
      </c>
      <c r="E124" s="112">
        <f>10.6+117.1</f>
        <v>127.69999999999999</v>
      </c>
      <c r="F124" s="93" t="s">
        <v>209</v>
      </c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44" customFormat="1">
      <c r="B125" s="77" t="s">
        <v>464</v>
      </c>
      <c r="C125" s="111" t="s">
        <v>465</v>
      </c>
      <c r="D125" s="62" t="s">
        <v>466</v>
      </c>
      <c r="E125" s="112">
        <v>17</v>
      </c>
      <c r="F125" s="93" t="s">
        <v>209</v>
      </c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44" customFormat="1">
      <c r="B126" s="77" t="s">
        <v>467</v>
      </c>
      <c r="C126" s="111" t="s">
        <v>468</v>
      </c>
      <c r="D126" s="62" t="s">
        <v>463</v>
      </c>
      <c r="E126" s="112">
        <f>24+66.4+14</f>
        <v>104.4</v>
      </c>
      <c r="F126" s="93" t="s">
        <v>209</v>
      </c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44" customFormat="1">
      <c r="B127" s="77" t="s">
        <v>469</v>
      </c>
      <c r="C127" s="111" t="s">
        <v>470</v>
      </c>
      <c r="D127" s="62" t="s">
        <v>466</v>
      </c>
      <c r="E127" s="112">
        <v>12.5</v>
      </c>
      <c r="F127" s="93" t="s">
        <v>209</v>
      </c>
      <c r="H127"/>
      <c r="I127"/>
      <c r="J127" s="37"/>
      <c r="K127" s="37"/>
      <c r="L127" s="37"/>
      <c r="M127"/>
      <c r="N127"/>
      <c r="O127"/>
      <c r="P127"/>
      <c r="Q127"/>
      <c r="R127"/>
      <c r="S127"/>
      <c r="T127"/>
    </row>
    <row r="128" spans="2:20" s="44" customFormat="1">
      <c r="B128" s="85" t="s">
        <v>471</v>
      </c>
      <c r="C128" s="117" t="s">
        <v>472</v>
      </c>
      <c r="D128" s="113" t="s">
        <v>297</v>
      </c>
      <c r="E128" s="114">
        <v>0.8</v>
      </c>
      <c r="F128" s="104" t="s">
        <v>209</v>
      </c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s="37" customFormat="1" ht="15" thickBot="1">
      <c r="A129" s="48"/>
      <c r="B129" s="58"/>
      <c r="C129" s="50" t="s">
        <v>473</v>
      </c>
      <c r="D129" s="101"/>
      <c r="E129" s="102"/>
      <c r="F129" s="80"/>
      <c r="J129"/>
      <c r="K129"/>
      <c r="L129"/>
    </row>
    <row r="130" spans="1:20" s="45" customFormat="1">
      <c r="A130" s="63"/>
      <c r="B130" s="52" t="s">
        <v>474</v>
      </c>
      <c r="C130" s="86" t="s">
        <v>292</v>
      </c>
      <c r="D130" s="87" t="s">
        <v>293</v>
      </c>
      <c r="E130" s="88">
        <v>4.3899999999999997</v>
      </c>
      <c r="F130" s="103" t="s">
        <v>239</v>
      </c>
      <c r="G130" s="226" t="s">
        <v>355</v>
      </c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>
      <c r="A131" s="51"/>
      <c r="B131" s="54" t="s">
        <v>475</v>
      </c>
      <c r="C131" s="91" t="s">
        <v>292</v>
      </c>
      <c r="D131" s="55" t="s">
        <v>293</v>
      </c>
      <c r="E131" s="92">
        <v>4.3899999999999997</v>
      </c>
      <c r="F131" s="93" t="s">
        <v>239</v>
      </c>
      <c r="G131" s="226" t="s">
        <v>355</v>
      </c>
      <c r="H131">
        <v>8.8000000000000007</v>
      </c>
      <c r="I131" t="s">
        <v>476</v>
      </c>
    </row>
    <row r="132" spans="1:20" ht="28.9">
      <c r="A132" s="51"/>
      <c r="B132" s="56" t="s">
        <v>477</v>
      </c>
      <c r="C132" s="95" t="s">
        <v>478</v>
      </c>
      <c r="D132" s="53" t="s">
        <v>266</v>
      </c>
      <c r="E132" s="96">
        <v>18.63</v>
      </c>
      <c r="F132" s="97" t="s">
        <v>287</v>
      </c>
      <c r="G132" s="223" t="s">
        <v>235</v>
      </c>
      <c r="H132">
        <v>18.63</v>
      </c>
      <c r="I132" t="s">
        <v>479</v>
      </c>
    </row>
    <row r="133" spans="1:20" ht="28.9">
      <c r="A133" s="51"/>
      <c r="B133" s="56" t="s">
        <v>480</v>
      </c>
      <c r="C133" s="95" t="s">
        <v>473</v>
      </c>
      <c r="D133" s="53" t="s">
        <v>281</v>
      </c>
      <c r="E133" s="96">
        <v>84.65</v>
      </c>
      <c r="F133" s="97" t="s">
        <v>278</v>
      </c>
      <c r="G133" s="223" t="s">
        <v>224</v>
      </c>
    </row>
    <row r="134" spans="1:20">
      <c r="A134" s="51"/>
      <c r="B134" s="54" t="s">
        <v>481</v>
      </c>
      <c r="C134" s="91" t="s">
        <v>247</v>
      </c>
      <c r="D134" s="55" t="s">
        <v>227</v>
      </c>
      <c r="E134" s="92">
        <v>9.2799999999999994</v>
      </c>
      <c r="F134" s="93" t="s">
        <v>228</v>
      </c>
      <c r="G134" s="223" t="s">
        <v>224</v>
      </c>
    </row>
    <row r="135" spans="1:20">
      <c r="A135" s="51"/>
      <c r="B135" s="54" t="s">
        <v>482</v>
      </c>
      <c r="C135" s="91" t="s">
        <v>483</v>
      </c>
      <c r="D135" s="55" t="s">
        <v>227</v>
      </c>
      <c r="E135" s="92">
        <v>19.350000000000001</v>
      </c>
      <c r="F135" s="93" t="s">
        <v>228</v>
      </c>
      <c r="G135" s="223" t="s">
        <v>224</v>
      </c>
    </row>
    <row r="136" spans="1:20">
      <c r="A136" s="51"/>
      <c r="B136" s="54" t="s">
        <v>484</v>
      </c>
      <c r="C136" s="91" t="s">
        <v>485</v>
      </c>
      <c r="D136" s="55" t="s">
        <v>227</v>
      </c>
      <c r="E136" s="92">
        <v>14.1</v>
      </c>
      <c r="F136" s="93" t="s">
        <v>228</v>
      </c>
      <c r="G136" s="223" t="s">
        <v>224</v>
      </c>
      <c r="J136" s="37"/>
      <c r="K136" s="37"/>
      <c r="L136" s="37"/>
    </row>
    <row r="137" spans="1:20" s="44" customFormat="1">
      <c r="B137" s="85" t="s">
        <v>486</v>
      </c>
      <c r="C137" s="117" t="s">
        <v>487</v>
      </c>
      <c r="D137" s="113" t="s">
        <v>297</v>
      </c>
      <c r="E137" s="114">
        <v>5.37</v>
      </c>
      <c r="F137" s="104" t="s">
        <v>209</v>
      </c>
      <c r="G137" s="223" t="s">
        <v>224</v>
      </c>
      <c r="H137" s="235">
        <f>E133+E134+E135+E136</f>
        <v>127.38</v>
      </c>
      <c r="I137" t="s">
        <v>488</v>
      </c>
      <c r="J137"/>
      <c r="K137"/>
      <c r="L137"/>
      <c r="M137"/>
      <c r="N137"/>
      <c r="O137"/>
      <c r="P137"/>
      <c r="Q137"/>
      <c r="R137"/>
      <c r="S137"/>
      <c r="T137"/>
    </row>
    <row r="138" spans="1:20" s="37" customFormat="1">
      <c r="A138" s="48"/>
      <c r="B138" s="58"/>
      <c r="C138" s="50" t="s">
        <v>489</v>
      </c>
      <c r="D138" s="101"/>
      <c r="E138" s="102"/>
      <c r="F138" s="80"/>
      <c r="J138"/>
      <c r="K138"/>
      <c r="L138"/>
    </row>
    <row r="139" spans="1:20" ht="28.9">
      <c r="B139" s="120" t="s">
        <v>490</v>
      </c>
      <c r="C139" s="121" t="s">
        <v>491</v>
      </c>
      <c r="D139" s="122" t="s">
        <v>266</v>
      </c>
      <c r="E139" s="123">
        <f>64.7+17</f>
        <v>81.7</v>
      </c>
      <c r="F139" s="89" t="s">
        <v>278</v>
      </c>
      <c r="G139" s="226" t="s">
        <v>355</v>
      </c>
    </row>
    <row r="140" spans="1:20" ht="28.9">
      <c r="B140" s="70" t="s">
        <v>492</v>
      </c>
      <c r="C140" s="109" t="s">
        <v>493</v>
      </c>
      <c r="D140" s="74" t="s">
        <v>281</v>
      </c>
      <c r="E140" s="110">
        <v>247.95</v>
      </c>
      <c r="F140" s="97" t="s">
        <v>278</v>
      </c>
      <c r="G140" s="226" t="s">
        <v>355</v>
      </c>
    </row>
    <row r="141" spans="1:20" ht="28.9">
      <c r="B141" s="70" t="s">
        <v>494</v>
      </c>
      <c r="C141" s="109" t="s">
        <v>495</v>
      </c>
      <c r="D141" s="74" t="s">
        <v>281</v>
      </c>
      <c r="E141" s="110">
        <v>25.13</v>
      </c>
      <c r="F141" s="97" t="s">
        <v>278</v>
      </c>
      <c r="G141" s="226" t="s">
        <v>355</v>
      </c>
    </row>
    <row r="142" spans="1:20">
      <c r="B142" s="70" t="s">
        <v>496</v>
      </c>
      <c r="C142" s="109" t="s">
        <v>237</v>
      </c>
      <c r="D142" s="74" t="s">
        <v>238</v>
      </c>
      <c r="E142" s="110">
        <v>7.86</v>
      </c>
      <c r="F142" s="93" t="s">
        <v>272</v>
      </c>
      <c r="G142" s="226" t="s">
        <v>355</v>
      </c>
    </row>
    <row r="143" spans="1:20" s="44" customFormat="1">
      <c r="B143" s="76" t="s">
        <v>497</v>
      </c>
      <c r="C143" s="107" t="s">
        <v>292</v>
      </c>
      <c r="D143" s="61" t="s">
        <v>293</v>
      </c>
      <c r="E143" s="108"/>
      <c r="F143" s="93" t="s">
        <v>209</v>
      </c>
      <c r="G143" s="226" t="s">
        <v>355</v>
      </c>
      <c r="H143" s="296" t="s">
        <v>498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>
      <c r="B144" s="70" t="s">
        <v>499</v>
      </c>
      <c r="C144" s="109" t="s">
        <v>237</v>
      </c>
      <c r="D144" s="74" t="s">
        <v>238</v>
      </c>
      <c r="E144" s="110">
        <v>7.86</v>
      </c>
      <c r="F144" s="93" t="s">
        <v>272</v>
      </c>
      <c r="G144" s="226" t="s">
        <v>355</v>
      </c>
    </row>
    <row r="145" spans="1:20" s="44" customFormat="1">
      <c r="B145" s="76" t="s">
        <v>500</v>
      </c>
      <c r="C145" s="107" t="s">
        <v>292</v>
      </c>
      <c r="D145" s="61" t="s">
        <v>293</v>
      </c>
      <c r="E145" s="108"/>
      <c r="F145" s="93" t="s">
        <v>209</v>
      </c>
      <c r="G145" s="226" t="s">
        <v>355</v>
      </c>
      <c r="H145" s="296" t="s">
        <v>501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ht="28.9">
      <c r="B146" s="70" t="s">
        <v>502</v>
      </c>
      <c r="C146" s="109" t="s">
        <v>503</v>
      </c>
      <c r="D146" s="74" t="s">
        <v>266</v>
      </c>
      <c r="E146" s="110">
        <f>16.95+15.59</f>
        <v>32.54</v>
      </c>
      <c r="F146" s="97" t="s">
        <v>278</v>
      </c>
      <c r="G146" s="226" t="s">
        <v>355</v>
      </c>
    </row>
    <row r="147" spans="1:20" ht="28.9">
      <c r="B147" s="70" t="s">
        <v>504</v>
      </c>
      <c r="C147" s="109" t="s">
        <v>505</v>
      </c>
      <c r="D147" s="74" t="s">
        <v>266</v>
      </c>
      <c r="E147" s="110">
        <v>54.4</v>
      </c>
      <c r="F147" s="97" t="s">
        <v>278</v>
      </c>
      <c r="G147" s="226" t="s">
        <v>355</v>
      </c>
    </row>
    <row r="148" spans="1:20" s="44" customFormat="1">
      <c r="B148" s="75" t="s">
        <v>506</v>
      </c>
      <c r="C148" s="118" t="s">
        <v>507</v>
      </c>
      <c r="D148" s="66" t="s">
        <v>508</v>
      </c>
      <c r="E148" s="119">
        <v>5.3</v>
      </c>
      <c r="F148" s="93" t="s">
        <v>209</v>
      </c>
      <c r="G148" s="226" t="s">
        <v>355</v>
      </c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s="44" customFormat="1">
      <c r="B149" s="76" t="s">
        <v>509</v>
      </c>
      <c r="C149" s="107" t="s">
        <v>510</v>
      </c>
      <c r="D149" s="61" t="s">
        <v>458</v>
      </c>
      <c r="E149" s="108">
        <v>14.11</v>
      </c>
      <c r="F149" s="93" t="s">
        <v>209</v>
      </c>
      <c r="G149" s="226" t="s">
        <v>355</v>
      </c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s="44" customFormat="1">
      <c r="B150" s="75" t="s">
        <v>511</v>
      </c>
      <c r="C150" s="118" t="s">
        <v>512</v>
      </c>
      <c r="D150" s="66" t="s">
        <v>447</v>
      </c>
      <c r="E150" s="119">
        <v>13.25</v>
      </c>
      <c r="F150" s="93" t="s">
        <v>209</v>
      </c>
      <c r="G150" s="226" t="s">
        <v>355</v>
      </c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s="44" customFormat="1">
      <c r="B151" s="76" t="s">
        <v>513</v>
      </c>
      <c r="C151" s="107" t="s">
        <v>514</v>
      </c>
      <c r="D151" s="61" t="s">
        <v>515</v>
      </c>
      <c r="E151" s="108">
        <f>14.7+5.72+54.09</f>
        <v>74.510000000000005</v>
      </c>
      <c r="F151" s="93" t="s">
        <v>209</v>
      </c>
      <c r="G151" s="226" t="s">
        <v>355</v>
      </c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s="44" customFormat="1">
      <c r="B152" s="75" t="s">
        <v>516</v>
      </c>
      <c r="C152" s="118" t="s">
        <v>517</v>
      </c>
      <c r="D152" s="66" t="s">
        <v>447</v>
      </c>
      <c r="E152" s="119">
        <v>54.72</v>
      </c>
      <c r="F152" s="93" t="s">
        <v>209</v>
      </c>
      <c r="G152" s="226" t="s">
        <v>355</v>
      </c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>
      <c r="B153" s="70" t="s">
        <v>518</v>
      </c>
      <c r="C153" s="109" t="s">
        <v>519</v>
      </c>
      <c r="D153" s="74" t="s">
        <v>227</v>
      </c>
      <c r="E153" s="110">
        <v>9.8800000000000008</v>
      </c>
      <c r="F153" s="93" t="s">
        <v>228</v>
      </c>
      <c r="G153" s="226" t="s">
        <v>355</v>
      </c>
    </row>
    <row r="154" spans="1:20" s="44" customFormat="1">
      <c r="B154" s="75" t="s">
        <v>520</v>
      </c>
      <c r="C154" s="118" t="s">
        <v>521</v>
      </c>
      <c r="D154" s="66" t="s">
        <v>466</v>
      </c>
      <c r="E154" s="119">
        <v>11.88</v>
      </c>
      <c r="F154" s="93" t="s">
        <v>209</v>
      </c>
      <c r="G154" s="226" t="s">
        <v>355</v>
      </c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s="44" customFormat="1">
      <c r="B155" s="76" t="s">
        <v>522</v>
      </c>
      <c r="C155" s="107" t="s">
        <v>523</v>
      </c>
      <c r="D155" s="61" t="s">
        <v>345</v>
      </c>
      <c r="E155" s="108"/>
      <c r="F155" s="93" t="s">
        <v>209</v>
      </c>
      <c r="G155" s="226" t="s">
        <v>355</v>
      </c>
      <c r="H155"/>
      <c r="I155"/>
      <c r="J155" s="37"/>
      <c r="K155" s="37"/>
      <c r="L155" s="37"/>
      <c r="M155"/>
      <c r="N155"/>
      <c r="O155"/>
      <c r="P155"/>
      <c r="Q155"/>
      <c r="R155"/>
      <c r="S155"/>
      <c r="T155"/>
    </row>
    <row r="156" spans="1:20" s="44" customFormat="1">
      <c r="B156" s="84" t="s">
        <v>524</v>
      </c>
      <c r="C156" s="124" t="s">
        <v>525</v>
      </c>
      <c r="D156" s="125" t="s">
        <v>526</v>
      </c>
      <c r="E156" s="126"/>
      <c r="F156" s="104" t="s">
        <v>209</v>
      </c>
      <c r="G156" s="226" t="s">
        <v>355</v>
      </c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s="37" customFormat="1">
      <c r="A157" s="48"/>
      <c r="B157" s="58"/>
      <c r="C157" s="50" t="s">
        <v>527</v>
      </c>
      <c r="D157" s="101"/>
      <c r="E157" s="102"/>
      <c r="F157" s="80"/>
      <c r="J157"/>
      <c r="K157"/>
      <c r="L157"/>
    </row>
    <row r="158" spans="1:20">
      <c r="B158" s="120" t="s">
        <v>528</v>
      </c>
      <c r="C158" s="121" t="s">
        <v>529</v>
      </c>
      <c r="D158" s="122" t="s">
        <v>233</v>
      </c>
      <c r="E158" s="123">
        <v>176.2</v>
      </c>
      <c r="F158" s="103" t="s">
        <v>392</v>
      </c>
      <c r="G158" s="226" t="s">
        <v>530</v>
      </c>
    </row>
    <row r="159" spans="1:20" s="44" customFormat="1">
      <c r="B159" s="75" t="s">
        <v>531</v>
      </c>
      <c r="C159" s="118" t="s">
        <v>532</v>
      </c>
      <c r="D159" s="66" t="s">
        <v>395</v>
      </c>
      <c r="E159" s="119">
        <f>71.77+72.07</f>
        <v>143.83999999999997</v>
      </c>
      <c r="F159" s="93" t="s">
        <v>209</v>
      </c>
      <c r="G159" s="224"/>
      <c r="H159" t="s">
        <v>209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s="44" customFormat="1">
      <c r="B160" s="76" t="s">
        <v>533</v>
      </c>
      <c r="C160" s="107" t="s">
        <v>534</v>
      </c>
      <c r="D160" s="61" t="s">
        <v>395</v>
      </c>
      <c r="E160" s="108">
        <v>39.89</v>
      </c>
      <c r="F160" s="93" t="s">
        <v>209</v>
      </c>
      <c r="G160" s="224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s="44" customFormat="1">
      <c r="B161" s="75" t="s">
        <v>535</v>
      </c>
      <c r="C161" s="118" t="s">
        <v>536</v>
      </c>
      <c r="D161" s="66" t="s">
        <v>395</v>
      </c>
      <c r="E161" s="119">
        <v>68.75</v>
      </c>
      <c r="F161" s="93" t="s">
        <v>209</v>
      </c>
      <c r="G161" s="224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>
      <c r="A162" s="51"/>
      <c r="B162" s="56" t="s">
        <v>537</v>
      </c>
      <c r="C162" s="95" t="s">
        <v>538</v>
      </c>
      <c r="D162" s="53" t="s">
        <v>353</v>
      </c>
      <c r="E162" s="96">
        <v>18.47</v>
      </c>
      <c r="F162" s="93" t="s">
        <v>354</v>
      </c>
      <c r="G162" s="224" t="s">
        <v>224</v>
      </c>
    </row>
    <row r="163" spans="1:20" s="44" customFormat="1">
      <c r="B163" s="76" t="s">
        <v>539</v>
      </c>
      <c r="C163" s="107" t="s">
        <v>536</v>
      </c>
      <c r="D163" s="61" t="s">
        <v>395</v>
      </c>
      <c r="E163" s="108">
        <v>75.28</v>
      </c>
      <c r="F163" s="93" t="s">
        <v>209</v>
      </c>
      <c r="G163" s="224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>
      <c r="A164" s="51"/>
      <c r="B164" s="54" t="s">
        <v>540</v>
      </c>
      <c r="C164" s="91" t="s">
        <v>541</v>
      </c>
      <c r="D164" s="55" t="s">
        <v>353</v>
      </c>
      <c r="E164" s="92">
        <v>14.81</v>
      </c>
      <c r="F164" s="93" t="s">
        <v>354</v>
      </c>
      <c r="G164" s="223" t="s">
        <v>355</v>
      </c>
    </row>
    <row r="165" spans="1:20" ht="28.9">
      <c r="A165" s="51"/>
      <c r="B165" s="56" t="s">
        <v>542</v>
      </c>
      <c r="C165" s="95" t="s">
        <v>543</v>
      </c>
      <c r="D165" s="53" t="s">
        <v>362</v>
      </c>
      <c r="E165" s="96">
        <v>39.72</v>
      </c>
      <c r="F165" s="97" t="s">
        <v>223</v>
      </c>
      <c r="G165" s="223" t="s">
        <v>224</v>
      </c>
    </row>
    <row r="166" spans="1:20" ht="28.9">
      <c r="A166" s="51"/>
      <c r="B166" s="54" t="s">
        <v>544</v>
      </c>
      <c r="C166" s="91" t="s">
        <v>545</v>
      </c>
      <c r="D166" s="55" t="s">
        <v>362</v>
      </c>
      <c r="E166" s="92">
        <v>40.99</v>
      </c>
      <c r="F166" s="97" t="s">
        <v>223</v>
      </c>
      <c r="G166" s="223" t="s">
        <v>224</v>
      </c>
    </row>
    <row r="167" spans="1:20" s="44" customFormat="1">
      <c r="B167" s="76" t="s">
        <v>546</v>
      </c>
      <c r="C167" s="107" t="s">
        <v>547</v>
      </c>
      <c r="D167" s="61" t="s">
        <v>395</v>
      </c>
      <c r="E167" s="108">
        <v>115.58</v>
      </c>
      <c r="F167" s="93" t="s">
        <v>209</v>
      </c>
      <c r="G167" s="224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>
      <c r="A168" s="51"/>
      <c r="B168" s="56" t="s">
        <v>548</v>
      </c>
      <c r="C168" s="95" t="s">
        <v>549</v>
      </c>
      <c r="D168" s="53" t="s">
        <v>353</v>
      </c>
      <c r="E168" s="96">
        <v>18.649999999999999</v>
      </c>
      <c r="F168" s="93" t="s">
        <v>354</v>
      </c>
      <c r="G168" s="223" t="s">
        <v>355</v>
      </c>
    </row>
    <row r="169" spans="1:20" s="44" customFormat="1">
      <c r="B169" s="75" t="s">
        <v>550</v>
      </c>
      <c r="C169" s="118" t="s">
        <v>551</v>
      </c>
      <c r="D169" s="66" t="s">
        <v>395</v>
      </c>
      <c r="E169" s="119">
        <f>114.11+9.72</f>
        <v>123.83</v>
      </c>
      <c r="F169" s="93" t="s">
        <v>209</v>
      </c>
      <c r="G169" s="224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>
      <c r="A170" s="51"/>
      <c r="B170" s="56" t="s">
        <v>552</v>
      </c>
      <c r="C170" s="95" t="s">
        <v>376</v>
      </c>
      <c r="D170" s="53" t="s">
        <v>293</v>
      </c>
      <c r="E170" s="96">
        <v>2.52</v>
      </c>
      <c r="F170" s="93" t="s">
        <v>239</v>
      </c>
      <c r="G170" s="223" t="s">
        <v>355</v>
      </c>
    </row>
    <row r="171" spans="1:20">
      <c r="A171" s="51"/>
      <c r="B171" s="54" t="s">
        <v>553</v>
      </c>
      <c r="C171" s="91" t="s">
        <v>376</v>
      </c>
      <c r="D171" s="55" t="s">
        <v>293</v>
      </c>
      <c r="E171" s="92">
        <v>2.38</v>
      </c>
      <c r="F171" s="93" t="s">
        <v>239</v>
      </c>
      <c r="G171" s="223" t="s">
        <v>355</v>
      </c>
      <c r="M171" t="s">
        <v>116</v>
      </c>
    </row>
    <row r="172" spans="1:20">
      <c r="A172" s="51"/>
      <c r="B172" s="56" t="s">
        <v>554</v>
      </c>
      <c r="C172" s="95" t="s">
        <v>555</v>
      </c>
      <c r="D172" s="53" t="s">
        <v>293</v>
      </c>
      <c r="E172" s="96">
        <v>5.12</v>
      </c>
      <c r="F172" s="93" t="s">
        <v>239</v>
      </c>
      <c r="G172" s="223" t="s">
        <v>355</v>
      </c>
    </row>
    <row r="173" spans="1:20" ht="28.9">
      <c r="A173" s="51"/>
      <c r="B173" s="54" t="s">
        <v>556</v>
      </c>
      <c r="C173" s="91" t="s">
        <v>557</v>
      </c>
      <c r="D173" s="55" t="s">
        <v>266</v>
      </c>
      <c r="E173" s="92">
        <f>71.79+50.66</f>
        <v>122.45</v>
      </c>
      <c r="F173" s="97" t="s">
        <v>287</v>
      </c>
      <c r="G173" s="223" t="s">
        <v>558</v>
      </c>
    </row>
    <row r="174" spans="1:20">
      <c r="A174" s="51"/>
      <c r="B174" s="54" t="s">
        <v>559</v>
      </c>
      <c r="C174" s="91" t="s">
        <v>314</v>
      </c>
      <c r="D174" s="55" t="s">
        <v>315</v>
      </c>
      <c r="E174" s="92">
        <v>6.4</v>
      </c>
      <c r="F174" s="93" t="s">
        <v>234</v>
      </c>
      <c r="G174" s="223" t="s">
        <v>558</v>
      </c>
    </row>
    <row r="175" spans="1:20">
      <c r="A175" s="51"/>
      <c r="B175" s="54" t="s">
        <v>560</v>
      </c>
      <c r="C175" s="91" t="s">
        <v>561</v>
      </c>
      <c r="D175" s="55" t="s">
        <v>281</v>
      </c>
      <c r="E175" s="92">
        <v>20.71</v>
      </c>
      <c r="F175" s="93" t="s">
        <v>228</v>
      </c>
      <c r="G175" s="223" t="s">
        <v>558</v>
      </c>
    </row>
    <row r="176" spans="1:20">
      <c r="A176" s="51"/>
      <c r="B176" s="56" t="s">
        <v>562</v>
      </c>
      <c r="C176" s="95" t="s">
        <v>563</v>
      </c>
      <c r="D176" s="53" t="s">
        <v>233</v>
      </c>
      <c r="E176" s="96">
        <f>9.14+10.99</f>
        <v>20.130000000000003</v>
      </c>
      <c r="F176" s="93" t="s">
        <v>392</v>
      </c>
      <c r="G176" s="223" t="s">
        <v>355</v>
      </c>
    </row>
    <row r="177" spans="1:20">
      <c r="A177" s="51"/>
      <c r="B177" s="54" t="s">
        <v>564</v>
      </c>
      <c r="C177" s="91" t="s">
        <v>565</v>
      </c>
      <c r="D177" s="55" t="s">
        <v>353</v>
      </c>
      <c r="E177" s="92">
        <v>4.99</v>
      </c>
      <c r="F177" s="93" t="s">
        <v>392</v>
      </c>
      <c r="G177" s="223" t="s">
        <v>355</v>
      </c>
    </row>
    <row r="178" spans="1:20">
      <c r="A178" s="51"/>
      <c r="B178" s="56" t="s">
        <v>566</v>
      </c>
      <c r="C178" s="95" t="s">
        <v>567</v>
      </c>
      <c r="D178" s="53" t="s">
        <v>293</v>
      </c>
      <c r="E178" s="96">
        <v>3.78</v>
      </c>
      <c r="F178" s="93" t="s">
        <v>392</v>
      </c>
      <c r="G178" s="223" t="s">
        <v>355</v>
      </c>
    </row>
    <row r="179" spans="1:20">
      <c r="A179" s="51"/>
      <c r="B179" s="54" t="s">
        <v>568</v>
      </c>
      <c r="C179" s="91" t="s">
        <v>569</v>
      </c>
      <c r="D179" s="55" t="s">
        <v>353</v>
      </c>
      <c r="E179" s="92">
        <v>4.8</v>
      </c>
      <c r="F179" s="93" t="s">
        <v>392</v>
      </c>
      <c r="G179" s="223" t="s">
        <v>355</v>
      </c>
    </row>
    <row r="180" spans="1:20">
      <c r="A180" s="51"/>
      <c r="B180" s="56" t="s">
        <v>570</v>
      </c>
      <c r="C180" s="95" t="s">
        <v>390</v>
      </c>
      <c r="D180" s="53" t="s">
        <v>233</v>
      </c>
      <c r="E180" s="96">
        <v>11.32</v>
      </c>
      <c r="F180" s="93" t="s">
        <v>392</v>
      </c>
      <c r="G180" s="223" t="s">
        <v>355</v>
      </c>
      <c r="N180" t="s">
        <v>116</v>
      </c>
    </row>
    <row r="181" spans="1:20">
      <c r="A181" s="51"/>
      <c r="B181" s="54" t="s">
        <v>571</v>
      </c>
      <c r="C181" s="91" t="s">
        <v>572</v>
      </c>
      <c r="D181" s="55" t="s">
        <v>293</v>
      </c>
      <c r="E181" s="92">
        <v>3.74</v>
      </c>
      <c r="F181" s="93" t="s">
        <v>392</v>
      </c>
      <c r="G181" s="223" t="s">
        <v>355</v>
      </c>
    </row>
    <row r="182" spans="1:20">
      <c r="A182" s="51"/>
      <c r="B182" s="56" t="s">
        <v>573</v>
      </c>
      <c r="C182" s="95" t="s">
        <v>574</v>
      </c>
      <c r="D182" s="53" t="s">
        <v>353</v>
      </c>
      <c r="E182" s="96">
        <v>7.35</v>
      </c>
      <c r="F182" s="93" t="s">
        <v>392</v>
      </c>
      <c r="G182" s="223" t="s">
        <v>355</v>
      </c>
    </row>
    <row r="183" spans="1:20">
      <c r="A183" s="51"/>
      <c r="B183" s="70" t="s">
        <v>575</v>
      </c>
      <c r="C183" s="109" t="s">
        <v>576</v>
      </c>
      <c r="D183" s="55"/>
      <c r="E183" s="92"/>
      <c r="F183" s="93" t="s">
        <v>392</v>
      </c>
      <c r="G183" s="223" t="s">
        <v>224</v>
      </c>
    </row>
    <row r="184" spans="1:20">
      <c r="A184" s="51"/>
      <c r="B184" s="70" t="s">
        <v>577</v>
      </c>
      <c r="C184" s="109" t="s">
        <v>578</v>
      </c>
      <c r="D184" s="55"/>
      <c r="E184" s="92"/>
      <c r="F184" s="93" t="s">
        <v>392</v>
      </c>
      <c r="G184" s="223" t="s">
        <v>224</v>
      </c>
    </row>
    <row r="185" spans="1:20" s="44" customFormat="1">
      <c r="B185" s="75" t="s">
        <v>579</v>
      </c>
      <c r="C185" s="118" t="s">
        <v>390</v>
      </c>
      <c r="D185" s="66" t="s">
        <v>233</v>
      </c>
      <c r="E185" s="119">
        <v>5.21</v>
      </c>
      <c r="F185" s="93" t="s">
        <v>209</v>
      </c>
      <c r="G185" s="223" t="s">
        <v>224</v>
      </c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s="44" customFormat="1">
      <c r="B186" s="76" t="s">
        <v>580</v>
      </c>
      <c r="C186" s="107" t="s">
        <v>581</v>
      </c>
      <c r="D186" s="61" t="s">
        <v>233</v>
      </c>
      <c r="E186" s="108">
        <v>8.74</v>
      </c>
      <c r="F186" s="93" t="s">
        <v>209</v>
      </c>
      <c r="G186" s="223" t="s">
        <v>224</v>
      </c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s="46" customFormat="1">
      <c r="B187" s="127" t="s">
        <v>582</v>
      </c>
      <c r="C187" s="128" t="s">
        <v>414</v>
      </c>
      <c r="D187" s="71" t="s">
        <v>415</v>
      </c>
      <c r="E187" s="129"/>
      <c r="F187" s="93" t="s">
        <v>209</v>
      </c>
      <c r="H187" s="297" t="s">
        <v>583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s="46" customFormat="1">
      <c r="B188" s="127" t="s">
        <v>584</v>
      </c>
      <c r="C188" s="128" t="s">
        <v>414</v>
      </c>
      <c r="D188" s="71" t="s">
        <v>415</v>
      </c>
      <c r="E188" s="129"/>
      <c r="F188" s="93" t="s">
        <v>209</v>
      </c>
      <c r="H188" s="297" t="s">
        <v>585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s="46" customFormat="1">
      <c r="B189" s="130" t="s">
        <v>586</v>
      </c>
      <c r="C189" s="131" t="s">
        <v>414</v>
      </c>
      <c r="D189" s="73" t="s">
        <v>415</v>
      </c>
      <c r="E189" s="132"/>
      <c r="F189" s="93" t="s">
        <v>209</v>
      </c>
      <c r="H189" s="297" t="s">
        <v>587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s="44" customFormat="1">
      <c r="B190" s="75" t="s">
        <v>588</v>
      </c>
      <c r="C190" s="118" t="s">
        <v>589</v>
      </c>
      <c r="D190" s="66" t="s">
        <v>297</v>
      </c>
      <c r="E190" s="119">
        <v>0.54</v>
      </c>
      <c r="F190" s="93" t="s">
        <v>209</v>
      </c>
      <c r="G190" s="46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s="44" customFormat="1">
      <c r="B191" s="76" t="s">
        <v>590</v>
      </c>
      <c r="C191" s="107" t="s">
        <v>299</v>
      </c>
      <c r="D191" s="61" t="s">
        <v>297</v>
      </c>
      <c r="E191" s="108">
        <v>0.18</v>
      </c>
      <c r="F191" s="93" t="s">
        <v>209</v>
      </c>
      <c r="G191" s="46"/>
      <c r="H191"/>
      <c r="I191"/>
      <c r="J191" s="37"/>
      <c r="K191" s="37"/>
      <c r="L191" s="37"/>
      <c r="M191"/>
      <c r="N191"/>
      <c r="O191"/>
      <c r="P191"/>
      <c r="Q191"/>
      <c r="R191"/>
      <c r="S191"/>
      <c r="T191"/>
    </row>
    <row r="192" spans="1:20" s="46" customFormat="1">
      <c r="B192" s="133" t="s">
        <v>591</v>
      </c>
      <c r="C192" s="134" t="s">
        <v>592</v>
      </c>
      <c r="D192" s="135" t="s">
        <v>266</v>
      </c>
      <c r="E192" s="136">
        <v>71.790000000000006</v>
      </c>
      <c r="F192" s="104" t="s">
        <v>209</v>
      </c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s="37" customFormat="1" ht="15" thickBot="1">
      <c r="A193" s="48"/>
      <c r="B193" s="58"/>
      <c r="C193" s="50" t="s">
        <v>284</v>
      </c>
      <c r="D193" s="101"/>
      <c r="E193" s="102"/>
      <c r="F193" s="80"/>
      <c r="J193"/>
      <c r="K193"/>
      <c r="L193"/>
    </row>
    <row r="194" spans="1:20" s="45" customFormat="1">
      <c r="A194" s="63"/>
      <c r="B194" s="52" t="s">
        <v>593</v>
      </c>
      <c r="C194" s="86" t="s">
        <v>594</v>
      </c>
      <c r="D194" s="87" t="s">
        <v>238</v>
      </c>
      <c r="E194" s="88">
        <v>20.58</v>
      </c>
      <c r="F194" s="103" t="s">
        <v>239</v>
      </c>
      <c r="G194" s="226" t="s">
        <v>355</v>
      </c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>
      <c r="A195" s="137"/>
      <c r="B195" s="56" t="s">
        <v>595</v>
      </c>
      <c r="C195" s="95" t="s">
        <v>596</v>
      </c>
      <c r="D195" s="53" t="s">
        <v>238</v>
      </c>
      <c r="E195" s="96">
        <v>18.059999999999999</v>
      </c>
      <c r="F195" s="93" t="s">
        <v>239</v>
      </c>
      <c r="G195" s="226" t="s">
        <v>355</v>
      </c>
    </row>
    <row r="196" spans="1:20" s="46" customFormat="1">
      <c r="B196" s="127" t="s">
        <v>597</v>
      </c>
      <c r="C196" s="128" t="s">
        <v>598</v>
      </c>
      <c r="D196" s="71" t="s">
        <v>293</v>
      </c>
      <c r="E196" s="129"/>
      <c r="F196" s="93" t="s">
        <v>209</v>
      </c>
      <c r="G196" s="226" t="s">
        <v>355</v>
      </c>
      <c r="H196" s="319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s="46" customFormat="1">
      <c r="B197" s="138" t="s">
        <v>599</v>
      </c>
      <c r="C197" s="139" t="s">
        <v>600</v>
      </c>
      <c r="D197" s="72" t="s">
        <v>293</v>
      </c>
      <c r="E197" s="140"/>
      <c r="F197" s="93" t="s">
        <v>209</v>
      </c>
      <c r="G197" s="226" t="s">
        <v>355</v>
      </c>
      <c r="H197" s="319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s="46" customFormat="1">
      <c r="B198" s="127" t="s">
        <v>601</v>
      </c>
      <c r="C198" s="128" t="s">
        <v>602</v>
      </c>
      <c r="D198" s="71" t="s">
        <v>293</v>
      </c>
      <c r="E198" s="129"/>
      <c r="F198" s="93" t="s">
        <v>209</v>
      </c>
      <c r="G198" s="226" t="s">
        <v>355</v>
      </c>
      <c r="H198" s="319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s="46" customFormat="1">
      <c r="B199" s="130" t="s">
        <v>603</v>
      </c>
      <c r="C199" s="131" t="s">
        <v>604</v>
      </c>
      <c r="D199" s="73" t="s">
        <v>266</v>
      </c>
      <c r="E199" s="132">
        <f>7.8+119.19</f>
        <v>126.99</v>
      </c>
      <c r="F199" s="93" t="s">
        <v>209</v>
      </c>
      <c r="G199" s="227" t="s">
        <v>235</v>
      </c>
      <c r="H199" s="31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ht="28.9">
      <c r="B200" s="70" t="s">
        <v>605</v>
      </c>
      <c r="C200" s="109" t="s">
        <v>606</v>
      </c>
      <c r="D200" s="74" t="s">
        <v>290</v>
      </c>
      <c r="E200" s="110">
        <f>5.04+18.12+5.04</f>
        <v>28.2</v>
      </c>
      <c r="F200" s="97" t="s">
        <v>278</v>
      </c>
      <c r="G200" s="223" t="s">
        <v>355</v>
      </c>
      <c r="J200" s="37"/>
      <c r="K200" s="37"/>
      <c r="L200" s="37"/>
    </row>
    <row r="201" spans="1:20">
      <c r="B201" s="141" t="s">
        <v>607</v>
      </c>
      <c r="C201" s="142" t="s">
        <v>608</v>
      </c>
      <c r="D201" s="143" t="s">
        <v>290</v>
      </c>
      <c r="E201" s="144">
        <f>5.02+15.47+5.02</f>
        <v>25.51</v>
      </c>
      <c r="F201" s="104" t="s">
        <v>209</v>
      </c>
      <c r="G201" s="228" t="s">
        <v>355</v>
      </c>
    </row>
    <row r="202" spans="1:20" s="37" customFormat="1" ht="15" thickBot="1">
      <c r="A202" s="48"/>
      <c r="B202" s="58"/>
      <c r="C202" s="50" t="s">
        <v>609</v>
      </c>
      <c r="D202" s="101"/>
      <c r="E202" s="102"/>
      <c r="F202" s="80"/>
      <c r="J202"/>
      <c r="K202"/>
      <c r="L202"/>
    </row>
    <row r="203" spans="1:20" s="45" customFormat="1" ht="28.9">
      <c r="A203" s="63"/>
      <c r="B203" s="59" t="s">
        <v>610</v>
      </c>
      <c r="C203" s="105" t="s">
        <v>611</v>
      </c>
      <c r="D203" s="69" t="s">
        <v>290</v>
      </c>
      <c r="E203" s="106">
        <v>33.26</v>
      </c>
      <c r="F203" s="89" t="s">
        <v>287</v>
      </c>
      <c r="G203" s="226" t="s">
        <v>355</v>
      </c>
      <c r="H203"/>
      <c r="I203"/>
      <c r="J203" s="37"/>
      <c r="K203" s="37"/>
      <c r="L203" s="37"/>
      <c r="M203"/>
      <c r="N203"/>
      <c r="O203"/>
      <c r="P203"/>
      <c r="Q203"/>
      <c r="R203"/>
      <c r="S203"/>
      <c r="T203"/>
    </row>
    <row r="204" spans="1:20">
      <c r="A204" s="51"/>
      <c r="B204" s="56" t="s">
        <v>612</v>
      </c>
      <c r="C204" s="95" t="s">
        <v>613</v>
      </c>
      <c r="D204" s="53" t="s">
        <v>290</v>
      </c>
      <c r="E204" s="96">
        <v>26.24</v>
      </c>
      <c r="F204" s="93" t="s">
        <v>392</v>
      </c>
      <c r="G204" s="226" t="s">
        <v>355</v>
      </c>
    </row>
    <row r="205" spans="1:20" s="37" customFormat="1" ht="28.9">
      <c r="A205" s="83"/>
      <c r="B205" s="70" t="s">
        <v>614</v>
      </c>
      <c r="C205" s="109" t="s">
        <v>611</v>
      </c>
      <c r="D205" s="74" t="s">
        <v>266</v>
      </c>
      <c r="E205" s="110">
        <v>18.2</v>
      </c>
      <c r="F205" s="97" t="s">
        <v>278</v>
      </c>
      <c r="G205" s="226" t="s">
        <v>355</v>
      </c>
      <c r="J205"/>
      <c r="K205"/>
      <c r="L205"/>
    </row>
    <row r="206" spans="1:20" ht="28.9">
      <c r="A206" s="83"/>
      <c r="B206" s="70" t="s">
        <v>615</v>
      </c>
      <c r="C206" s="109" t="s">
        <v>616</v>
      </c>
      <c r="D206" s="74" t="s">
        <v>266</v>
      </c>
      <c r="E206" s="110">
        <v>16.190000000000001</v>
      </c>
      <c r="F206" s="97" t="s">
        <v>617</v>
      </c>
      <c r="G206" s="226" t="s">
        <v>355</v>
      </c>
    </row>
    <row r="207" spans="1:20" ht="28.9">
      <c r="A207" s="83"/>
      <c r="B207" s="70" t="s">
        <v>618</v>
      </c>
      <c r="C207" s="109" t="s">
        <v>613</v>
      </c>
      <c r="D207" s="74" t="s">
        <v>266</v>
      </c>
      <c r="E207" s="110">
        <v>38.92</v>
      </c>
      <c r="F207" s="97" t="s">
        <v>278</v>
      </c>
      <c r="G207" s="226" t="s">
        <v>355</v>
      </c>
    </row>
    <row r="208" spans="1:20">
      <c r="A208" s="60"/>
      <c r="B208" s="77" t="s">
        <v>619</v>
      </c>
      <c r="C208" s="111" t="s">
        <v>620</v>
      </c>
      <c r="D208" s="62" t="s">
        <v>345</v>
      </c>
      <c r="E208" s="112"/>
      <c r="F208" s="93" t="s">
        <v>209</v>
      </c>
      <c r="G208" s="224"/>
    </row>
    <row r="209" spans="1:20">
      <c r="A209" s="60"/>
      <c r="B209" s="76" t="s">
        <v>621</v>
      </c>
      <c r="C209" s="107" t="s">
        <v>622</v>
      </c>
      <c r="D209" s="61" t="s">
        <v>345</v>
      </c>
      <c r="E209" s="108"/>
      <c r="F209" s="93" t="s">
        <v>209</v>
      </c>
      <c r="G209" s="224"/>
    </row>
    <row r="210" spans="1:20">
      <c r="A210" s="60"/>
      <c r="B210" s="84" t="s">
        <v>623</v>
      </c>
      <c r="C210" s="124" t="s">
        <v>624</v>
      </c>
      <c r="D210" s="125" t="s">
        <v>345</v>
      </c>
      <c r="E210" s="126"/>
      <c r="F210" s="104" t="s">
        <v>209</v>
      </c>
      <c r="G210" s="225"/>
    </row>
    <row r="211" spans="1:20">
      <c r="A211" s="48"/>
      <c r="B211" s="58"/>
      <c r="C211" s="50" t="s">
        <v>625</v>
      </c>
      <c r="D211" s="101"/>
      <c r="E211" s="102"/>
      <c r="F211" s="80"/>
      <c r="G211" s="37"/>
    </row>
    <row r="212" spans="1:20" ht="28.9">
      <c r="A212" s="51"/>
      <c r="B212" s="52" t="s">
        <v>626</v>
      </c>
      <c r="C212" s="86" t="s">
        <v>627</v>
      </c>
      <c r="D212" s="87" t="s">
        <v>362</v>
      </c>
      <c r="E212" s="88">
        <v>59.39</v>
      </c>
      <c r="F212" s="89" t="s">
        <v>312</v>
      </c>
      <c r="G212" s="226" t="s">
        <v>224</v>
      </c>
    </row>
    <row r="213" spans="1:20" ht="28.9">
      <c r="A213" s="51"/>
      <c r="B213" s="54" t="s">
        <v>628</v>
      </c>
      <c r="C213" s="91" t="s">
        <v>629</v>
      </c>
      <c r="D213" s="55" t="s">
        <v>362</v>
      </c>
      <c r="E213" s="92">
        <v>51.74</v>
      </c>
      <c r="F213" s="97" t="s">
        <v>312</v>
      </c>
      <c r="G213" s="226" t="s">
        <v>224</v>
      </c>
    </row>
    <row r="214" spans="1:20" ht="28.9">
      <c r="A214" s="51"/>
      <c r="B214" s="56" t="s">
        <v>630</v>
      </c>
      <c r="C214" s="95" t="s">
        <v>629</v>
      </c>
      <c r="D214" s="53" t="s">
        <v>362</v>
      </c>
      <c r="E214" s="96">
        <v>51.07</v>
      </c>
      <c r="F214" s="97" t="s">
        <v>312</v>
      </c>
      <c r="G214" s="226" t="s">
        <v>224</v>
      </c>
    </row>
    <row r="215" spans="1:20" ht="28.9">
      <c r="A215" s="51"/>
      <c r="B215" s="54" t="s">
        <v>631</v>
      </c>
      <c r="C215" s="91" t="s">
        <v>632</v>
      </c>
      <c r="D215" s="55" t="s">
        <v>362</v>
      </c>
      <c r="E215" s="92">
        <v>60.27</v>
      </c>
      <c r="F215" s="97" t="s">
        <v>312</v>
      </c>
      <c r="G215" s="226" t="s">
        <v>224</v>
      </c>
    </row>
    <row r="216" spans="1:20" ht="28.9">
      <c r="A216" s="51"/>
      <c r="B216" s="56" t="s">
        <v>633</v>
      </c>
      <c r="C216" s="95" t="s">
        <v>629</v>
      </c>
      <c r="D216" s="53" t="s">
        <v>362</v>
      </c>
      <c r="E216" s="96">
        <v>39.65</v>
      </c>
      <c r="F216" s="97" t="s">
        <v>312</v>
      </c>
      <c r="G216" s="226" t="s">
        <v>224</v>
      </c>
    </row>
    <row r="217" spans="1:20" ht="28.9">
      <c r="A217" s="51"/>
      <c r="B217" s="54" t="s">
        <v>634</v>
      </c>
      <c r="C217" s="91" t="s">
        <v>635</v>
      </c>
      <c r="D217" s="55" t="s">
        <v>362</v>
      </c>
      <c r="E217" s="92">
        <v>61.45</v>
      </c>
      <c r="F217" s="97" t="s">
        <v>312</v>
      </c>
      <c r="G217" s="226" t="s">
        <v>224</v>
      </c>
    </row>
    <row r="218" spans="1:20" ht="28.9">
      <c r="A218" s="51"/>
      <c r="B218" s="56" t="s">
        <v>636</v>
      </c>
      <c r="C218" s="95" t="s">
        <v>637</v>
      </c>
      <c r="D218" s="53" t="s">
        <v>362</v>
      </c>
      <c r="E218" s="96">
        <v>40.69</v>
      </c>
      <c r="F218" s="97" t="s">
        <v>312</v>
      </c>
      <c r="G218" s="226" t="s">
        <v>224</v>
      </c>
    </row>
    <row r="219" spans="1:20" ht="28.9">
      <c r="A219" s="51"/>
      <c r="B219" s="56" t="s">
        <v>638</v>
      </c>
      <c r="C219" s="95" t="s">
        <v>627</v>
      </c>
      <c r="D219" s="53" t="s">
        <v>362</v>
      </c>
      <c r="E219" s="96">
        <v>59.56</v>
      </c>
      <c r="F219" s="97" t="s">
        <v>312</v>
      </c>
      <c r="G219" s="226" t="s">
        <v>224</v>
      </c>
    </row>
    <row r="220" spans="1:20" ht="28.9">
      <c r="A220" s="51"/>
      <c r="B220" s="56" t="s">
        <v>639</v>
      </c>
      <c r="C220" s="95" t="s">
        <v>640</v>
      </c>
      <c r="D220" s="53" t="s">
        <v>362</v>
      </c>
      <c r="E220" s="96">
        <v>51.23</v>
      </c>
      <c r="F220" s="97" t="s">
        <v>312</v>
      </c>
      <c r="G220" s="226" t="s">
        <v>224</v>
      </c>
    </row>
    <row r="221" spans="1:20" ht="29.45" thickBot="1">
      <c r="A221" s="51"/>
      <c r="B221" s="54" t="s">
        <v>641</v>
      </c>
      <c r="C221" s="91" t="s">
        <v>642</v>
      </c>
      <c r="D221" s="55" t="s">
        <v>362</v>
      </c>
      <c r="E221" s="92">
        <v>51.17</v>
      </c>
      <c r="F221" s="97" t="s">
        <v>312</v>
      </c>
      <c r="G221" s="226" t="s">
        <v>224</v>
      </c>
    </row>
    <row r="222" spans="1:20" s="45" customFormat="1" ht="28.9">
      <c r="A222" s="51"/>
      <c r="B222" s="56" t="s">
        <v>643</v>
      </c>
      <c r="C222" s="95" t="s">
        <v>627</v>
      </c>
      <c r="D222" s="53" t="s">
        <v>362</v>
      </c>
      <c r="E222" s="96">
        <v>60.27</v>
      </c>
      <c r="F222" s="97" t="s">
        <v>312</v>
      </c>
      <c r="G222" s="226" t="s">
        <v>224</v>
      </c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>
      <c r="A223" s="51"/>
      <c r="B223" s="54" t="s">
        <v>644</v>
      </c>
      <c r="C223" s="91" t="s">
        <v>376</v>
      </c>
      <c r="D223" s="55" t="s">
        <v>293</v>
      </c>
      <c r="E223" s="92">
        <v>4.6399999999999997</v>
      </c>
      <c r="F223" s="93" t="s">
        <v>239</v>
      </c>
      <c r="G223" s="226" t="s">
        <v>224</v>
      </c>
    </row>
    <row r="224" spans="1:20">
      <c r="A224" s="51"/>
      <c r="B224" s="56" t="s">
        <v>645</v>
      </c>
      <c r="C224" s="95" t="s">
        <v>376</v>
      </c>
      <c r="D224" s="53" t="s">
        <v>293</v>
      </c>
      <c r="E224" s="96">
        <v>4.6399999999999997</v>
      </c>
      <c r="F224" s="93" t="s">
        <v>239</v>
      </c>
      <c r="G224" s="226" t="s">
        <v>224</v>
      </c>
      <c r="J224" s="37"/>
      <c r="K224" s="37"/>
      <c r="L224" s="37"/>
    </row>
    <row r="225" spans="1:20" ht="28.9">
      <c r="A225" s="51"/>
      <c r="B225" s="56" t="s">
        <v>646</v>
      </c>
      <c r="C225" s="95" t="s">
        <v>647</v>
      </c>
      <c r="D225" s="53" t="s">
        <v>266</v>
      </c>
      <c r="E225" s="96">
        <v>110.69</v>
      </c>
      <c r="F225" s="97" t="s">
        <v>287</v>
      </c>
      <c r="G225" s="226" t="s">
        <v>224</v>
      </c>
    </row>
    <row r="226" spans="1:20" s="37" customFormat="1" ht="28.9">
      <c r="A226" s="51"/>
      <c r="B226" s="54" t="s">
        <v>648</v>
      </c>
      <c r="C226" s="91" t="s">
        <v>649</v>
      </c>
      <c r="D226" s="55" t="s">
        <v>266</v>
      </c>
      <c r="E226" s="92">
        <v>118.38</v>
      </c>
      <c r="F226" s="97" t="s">
        <v>278</v>
      </c>
      <c r="G226" s="226" t="s">
        <v>224</v>
      </c>
      <c r="J226"/>
      <c r="K226"/>
      <c r="L226"/>
    </row>
    <row r="227" spans="1:20" s="44" customFormat="1" ht="15" thickBot="1">
      <c r="B227" s="75" t="s">
        <v>650</v>
      </c>
      <c r="C227" s="118" t="s">
        <v>651</v>
      </c>
      <c r="D227" s="66" t="s">
        <v>290</v>
      </c>
      <c r="E227" s="119">
        <v>5.04</v>
      </c>
      <c r="F227" s="145" t="s">
        <v>209</v>
      </c>
      <c r="G227" s="44" t="s">
        <v>355</v>
      </c>
      <c r="H227" s="296" t="s">
        <v>652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>
      <c r="A228" s="63"/>
      <c r="B228" s="54" t="s">
        <v>653</v>
      </c>
      <c r="C228" s="91" t="s">
        <v>247</v>
      </c>
      <c r="D228" s="55" t="s">
        <v>227</v>
      </c>
      <c r="E228" s="92">
        <v>20.07</v>
      </c>
      <c r="F228" s="93" t="s">
        <v>228</v>
      </c>
      <c r="G228" s="223" t="s">
        <v>224</v>
      </c>
      <c r="J228" s="37"/>
      <c r="K228" s="37"/>
      <c r="L228" s="37"/>
    </row>
    <row r="229" spans="1:20">
      <c r="A229" s="51"/>
      <c r="B229" s="56" t="s">
        <v>654</v>
      </c>
      <c r="C229" s="95" t="s">
        <v>247</v>
      </c>
      <c r="D229" s="53" t="s">
        <v>227</v>
      </c>
      <c r="E229" s="96">
        <v>23.45</v>
      </c>
      <c r="F229" s="93" t="s">
        <v>228</v>
      </c>
      <c r="G229" s="223" t="s">
        <v>224</v>
      </c>
    </row>
    <row r="230" spans="1:20" s="37" customFormat="1">
      <c r="A230" s="51"/>
      <c r="B230" s="54" t="s">
        <v>655</v>
      </c>
      <c r="C230" s="91" t="s">
        <v>314</v>
      </c>
      <c r="D230" s="55" t="s">
        <v>315</v>
      </c>
      <c r="E230" s="92">
        <v>8.07</v>
      </c>
      <c r="F230" s="93" t="s">
        <v>234</v>
      </c>
      <c r="G230" s="223" t="s">
        <v>224</v>
      </c>
      <c r="J230"/>
      <c r="K230"/>
      <c r="L230"/>
    </row>
    <row r="231" spans="1:20">
      <c r="A231" s="51"/>
      <c r="B231" s="65" t="s">
        <v>656</v>
      </c>
      <c r="C231" s="115" t="s">
        <v>326</v>
      </c>
      <c r="D231" s="68" t="s">
        <v>233</v>
      </c>
      <c r="E231" s="116">
        <v>8.73</v>
      </c>
      <c r="F231" s="104" t="s">
        <v>234</v>
      </c>
      <c r="G231" s="223" t="s">
        <v>224</v>
      </c>
    </row>
    <row r="232" spans="1:20">
      <c r="A232" s="48"/>
      <c r="B232" s="58"/>
      <c r="C232" s="50" t="s">
        <v>334</v>
      </c>
      <c r="D232" s="101"/>
      <c r="E232" s="102"/>
      <c r="F232" s="80"/>
      <c r="G232" s="37"/>
    </row>
    <row r="233" spans="1:20">
      <c r="A233" s="51"/>
      <c r="B233" s="59" t="s">
        <v>657</v>
      </c>
      <c r="C233" s="105" t="s">
        <v>237</v>
      </c>
      <c r="D233" s="69" t="s">
        <v>238</v>
      </c>
      <c r="E233" s="106">
        <v>12.49</v>
      </c>
      <c r="F233" s="103" t="s">
        <v>239</v>
      </c>
      <c r="G233" s="226" t="s">
        <v>355</v>
      </c>
    </row>
    <row r="234" spans="1:20">
      <c r="A234" s="51"/>
      <c r="B234" s="56" t="s">
        <v>658</v>
      </c>
      <c r="C234" s="95" t="s">
        <v>237</v>
      </c>
      <c r="D234" s="53" t="s">
        <v>238</v>
      </c>
      <c r="E234" s="96">
        <v>10.039999999999999</v>
      </c>
      <c r="F234" s="93" t="s">
        <v>239</v>
      </c>
      <c r="G234" s="226" t="s">
        <v>355</v>
      </c>
    </row>
    <row r="235" spans="1:20" ht="28.9">
      <c r="A235" s="51"/>
      <c r="B235" s="65" t="s">
        <v>659</v>
      </c>
      <c r="C235" s="115" t="s">
        <v>660</v>
      </c>
      <c r="D235" s="68" t="s">
        <v>266</v>
      </c>
      <c r="E235" s="116">
        <v>113.6</v>
      </c>
      <c r="F235" s="100" t="s">
        <v>287</v>
      </c>
      <c r="G235" s="228" t="s">
        <v>224</v>
      </c>
    </row>
    <row r="236" spans="1:20">
      <c r="A236" s="48"/>
      <c r="B236" s="58"/>
      <c r="C236" s="50" t="s">
        <v>661</v>
      </c>
      <c r="D236" s="101"/>
      <c r="E236" s="102"/>
      <c r="F236" s="80"/>
      <c r="G236" s="37"/>
    </row>
    <row r="237" spans="1:20" ht="28.9">
      <c r="A237" s="51"/>
      <c r="B237" s="59" t="s">
        <v>662</v>
      </c>
      <c r="C237" s="105" t="s">
        <v>663</v>
      </c>
      <c r="D237" s="69" t="s">
        <v>281</v>
      </c>
      <c r="E237" s="106">
        <f>71.67+10.91</f>
        <v>82.58</v>
      </c>
      <c r="F237" s="89" t="s">
        <v>278</v>
      </c>
      <c r="G237" s="226" t="s">
        <v>224</v>
      </c>
    </row>
    <row r="238" spans="1:20">
      <c r="A238" s="51"/>
      <c r="B238" s="54" t="s">
        <v>664</v>
      </c>
      <c r="C238" s="91" t="s">
        <v>376</v>
      </c>
      <c r="D238" s="55" t="s">
        <v>293</v>
      </c>
      <c r="E238" s="92">
        <v>1.96</v>
      </c>
      <c r="F238" s="93" t="s">
        <v>239</v>
      </c>
      <c r="G238" s="223" t="s">
        <v>355</v>
      </c>
    </row>
    <row r="239" spans="1:20">
      <c r="A239" s="51"/>
      <c r="B239" s="54" t="s">
        <v>665</v>
      </c>
      <c r="C239" s="91" t="s">
        <v>376</v>
      </c>
      <c r="D239" s="55" t="s">
        <v>293</v>
      </c>
      <c r="E239" s="92">
        <v>1.62</v>
      </c>
      <c r="F239" s="93" t="s">
        <v>239</v>
      </c>
      <c r="G239" s="223" t="s">
        <v>355</v>
      </c>
    </row>
    <row r="240" spans="1:20" ht="28.9">
      <c r="A240" s="51"/>
      <c r="B240" s="56" t="s">
        <v>666</v>
      </c>
      <c r="C240" s="95" t="s">
        <v>667</v>
      </c>
      <c r="D240" s="53" t="s">
        <v>266</v>
      </c>
      <c r="E240" s="96">
        <v>13</v>
      </c>
      <c r="F240" s="97" t="s">
        <v>287</v>
      </c>
      <c r="G240" s="223" t="s">
        <v>355</v>
      </c>
    </row>
    <row r="241" spans="1:20" s="44" customFormat="1">
      <c r="A241" s="51"/>
      <c r="B241" s="56" t="s">
        <v>668</v>
      </c>
      <c r="C241" s="95" t="s">
        <v>669</v>
      </c>
      <c r="D241" s="53" t="s">
        <v>277</v>
      </c>
      <c r="E241" s="96">
        <v>15.38</v>
      </c>
      <c r="F241" s="93" t="s">
        <v>228</v>
      </c>
      <c r="G241" s="223" t="s">
        <v>355</v>
      </c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46" customFormat="1">
      <c r="A242" s="51"/>
      <c r="B242" s="54" t="s">
        <v>670</v>
      </c>
      <c r="C242" s="91" t="s">
        <v>669</v>
      </c>
      <c r="D242" s="55" t="s">
        <v>277</v>
      </c>
      <c r="E242" s="92">
        <v>14.69</v>
      </c>
      <c r="F242" s="93" t="s">
        <v>228</v>
      </c>
      <c r="G242" s="223" t="s">
        <v>355</v>
      </c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46" customFormat="1">
      <c r="A243" s="51"/>
      <c r="B243" s="56" t="s">
        <v>671</v>
      </c>
      <c r="C243" s="95" t="s">
        <v>669</v>
      </c>
      <c r="D243" s="53" t="s">
        <v>277</v>
      </c>
      <c r="E243" s="96">
        <v>15.47</v>
      </c>
      <c r="F243" s="93" t="s">
        <v>228</v>
      </c>
      <c r="G243" s="223" t="s">
        <v>355</v>
      </c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44" customFormat="1">
      <c r="A244" s="51"/>
      <c r="B244" s="54" t="s">
        <v>672</v>
      </c>
      <c r="C244" s="91" t="s">
        <v>669</v>
      </c>
      <c r="D244" s="55" t="s">
        <v>277</v>
      </c>
      <c r="E244" s="92">
        <v>11.96</v>
      </c>
      <c r="F244" s="93" t="s">
        <v>228</v>
      </c>
      <c r="G244" s="223" t="s">
        <v>355</v>
      </c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44" customFormat="1">
      <c r="A245" s="51"/>
      <c r="B245" s="56" t="s">
        <v>673</v>
      </c>
      <c r="C245" s="95" t="s">
        <v>247</v>
      </c>
      <c r="D245" s="53" t="s">
        <v>227</v>
      </c>
      <c r="E245" s="96">
        <v>13.56</v>
      </c>
      <c r="F245" s="93" t="s">
        <v>228</v>
      </c>
      <c r="G245" s="223" t="s">
        <v>355</v>
      </c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44" customFormat="1">
      <c r="A246" s="51"/>
      <c r="B246" s="54" t="s">
        <v>674</v>
      </c>
      <c r="C246" s="91" t="s">
        <v>675</v>
      </c>
      <c r="D246" s="55" t="s">
        <v>227</v>
      </c>
      <c r="E246" s="92">
        <v>12.83</v>
      </c>
      <c r="F246" s="93" t="s">
        <v>228</v>
      </c>
      <c r="G246" s="223" t="s">
        <v>355</v>
      </c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44" customFormat="1">
      <c r="B247" s="75" t="s">
        <v>676</v>
      </c>
      <c r="C247" s="118" t="s">
        <v>299</v>
      </c>
      <c r="D247" s="66" t="s">
        <v>297</v>
      </c>
      <c r="E247" s="119">
        <v>0.54</v>
      </c>
      <c r="F247" s="93" t="s">
        <v>209</v>
      </c>
      <c r="G247" s="224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44" customFormat="1">
      <c r="A248" s="46"/>
      <c r="B248" s="138" t="s">
        <v>677</v>
      </c>
      <c r="C248" s="139" t="s">
        <v>598</v>
      </c>
      <c r="D248" s="72" t="s">
        <v>293</v>
      </c>
      <c r="E248" s="140"/>
      <c r="F248" s="93" t="s">
        <v>209</v>
      </c>
      <c r="G248" s="227" t="s">
        <v>678</v>
      </c>
      <c r="H248"/>
      <c r="I248"/>
      <c r="J248" s="37"/>
      <c r="K248" s="37"/>
      <c r="L248" s="37"/>
      <c r="M248"/>
      <c r="N248"/>
      <c r="O248"/>
      <c r="P248"/>
      <c r="Q248"/>
      <c r="R248"/>
      <c r="S248"/>
      <c r="T248"/>
    </row>
    <row r="249" spans="1:20" s="44" customFormat="1">
      <c r="A249" s="46"/>
      <c r="B249" s="127" t="s">
        <v>679</v>
      </c>
      <c r="C249" s="128" t="s">
        <v>600</v>
      </c>
      <c r="D249" s="71" t="s">
        <v>293</v>
      </c>
      <c r="E249" s="129"/>
      <c r="F249" s="93" t="s">
        <v>209</v>
      </c>
      <c r="G249" s="227" t="s">
        <v>678</v>
      </c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s="37" customFormat="1">
      <c r="A250" s="44"/>
      <c r="B250" s="75" t="s">
        <v>680</v>
      </c>
      <c r="C250" s="118" t="s">
        <v>681</v>
      </c>
      <c r="D250" s="66" t="s">
        <v>297</v>
      </c>
      <c r="E250" s="119">
        <v>57.26</v>
      </c>
      <c r="F250" s="93" t="s">
        <v>209</v>
      </c>
      <c r="G250" s="224"/>
      <c r="J250"/>
      <c r="K250"/>
      <c r="L250"/>
    </row>
    <row r="251" spans="1:20">
      <c r="A251" s="44"/>
      <c r="B251" s="75" t="s">
        <v>682</v>
      </c>
      <c r="C251" s="118" t="s">
        <v>683</v>
      </c>
      <c r="D251" s="66" t="s">
        <v>297</v>
      </c>
      <c r="E251" s="119">
        <v>0.6</v>
      </c>
      <c r="F251" s="93" t="s">
        <v>209</v>
      </c>
      <c r="G251" s="224"/>
    </row>
    <row r="252" spans="1:20">
      <c r="A252" s="44"/>
      <c r="B252" s="76" t="s">
        <v>684</v>
      </c>
      <c r="C252" s="107" t="s">
        <v>685</v>
      </c>
      <c r="D252" s="61" t="s">
        <v>297</v>
      </c>
      <c r="E252" s="108">
        <v>0.16</v>
      </c>
      <c r="F252" s="93" t="s">
        <v>209</v>
      </c>
      <c r="G252" s="224"/>
    </row>
    <row r="253" spans="1:20">
      <c r="A253" s="44"/>
      <c r="B253" s="76" t="s">
        <v>686</v>
      </c>
      <c r="C253" s="107" t="s">
        <v>598</v>
      </c>
      <c r="D253" s="61" t="s">
        <v>293</v>
      </c>
      <c r="E253" s="108"/>
      <c r="F253" s="93" t="s">
        <v>209</v>
      </c>
      <c r="G253" s="224" t="s">
        <v>687</v>
      </c>
    </row>
    <row r="254" spans="1:20">
      <c r="A254" s="44"/>
      <c r="B254" s="75" t="s">
        <v>688</v>
      </c>
      <c r="C254" s="118" t="s">
        <v>600</v>
      </c>
      <c r="D254" s="66" t="s">
        <v>293</v>
      </c>
      <c r="E254" s="119"/>
      <c r="F254" s="93" t="s">
        <v>209</v>
      </c>
      <c r="G254" s="224" t="s">
        <v>687</v>
      </c>
    </row>
    <row r="255" spans="1:20">
      <c r="A255" s="44"/>
      <c r="B255" s="146" t="s">
        <v>689</v>
      </c>
      <c r="C255" s="147" t="s">
        <v>690</v>
      </c>
      <c r="D255" s="148" t="s">
        <v>290</v>
      </c>
      <c r="E255" s="149">
        <v>5.0199999999999996</v>
      </c>
      <c r="F255" s="104" t="s">
        <v>209</v>
      </c>
      <c r="G255" s="225" t="s">
        <v>691</v>
      </c>
    </row>
    <row r="256" spans="1:20">
      <c r="A256" s="48"/>
      <c r="B256" s="58"/>
      <c r="C256" s="50" t="s">
        <v>692</v>
      </c>
      <c r="D256" s="101"/>
      <c r="E256" s="102"/>
      <c r="F256" s="80"/>
      <c r="G256" s="37"/>
    </row>
    <row r="257" spans="1:20" ht="28.9">
      <c r="A257" s="51"/>
      <c r="B257" s="59" t="s">
        <v>693</v>
      </c>
      <c r="C257" s="105" t="s">
        <v>694</v>
      </c>
      <c r="D257" s="69" t="s">
        <v>695</v>
      </c>
      <c r="E257" s="106">
        <v>66.64</v>
      </c>
      <c r="F257" s="89" t="s">
        <v>312</v>
      </c>
      <c r="G257" s="226" t="s">
        <v>355</v>
      </c>
    </row>
    <row r="258" spans="1:20" ht="28.9">
      <c r="A258" s="51"/>
      <c r="B258" s="56" t="s">
        <v>696</v>
      </c>
      <c r="C258" s="95" t="s">
        <v>629</v>
      </c>
      <c r="D258" s="53" t="s">
        <v>362</v>
      </c>
      <c r="E258" s="96">
        <v>74.12</v>
      </c>
      <c r="F258" s="97" t="s">
        <v>312</v>
      </c>
      <c r="G258" s="223" t="s">
        <v>224</v>
      </c>
    </row>
    <row r="259" spans="1:20" ht="28.9">
      <c r="A259" s="51"/>
      <c r="B259" s="54" t="s">
        <v>697</v>
      </c>
      <c r="C259" s="91" t="s">
        <v>627</v>
      </c>
      <c r="D259" s="55" t="s">
        <v>362</v>
      </c>
      <c r="E259" s="92">
        <v>62</v>
      </c>
      <c r="F259" s="97" t="s">
        <v>312</v>
      </c>
      <c r="G259" s="223" t="s">
        <v>224</v>
      </c>
    </row>
    <row r="260" spans="1:20" ht="28.9">
      <c r="A260" s="51"/>
      <c r="B260" s="56" t="s">
        <v>698</v>
      </c>
      <c r="C260" s="95" t="s">
        <v>627</v>
      </c>
      <c r="D260" s="53" t="s">
        <v>362</v>
      </c>
      <c r="E260" s="96">
        <v>54.04</v>
      </c>
      <c r="F260" s="97" t="s">
        <v>312</v>
      </c>
      <c r="G260" s="223" t="s">
        <v>224</v>
      </c>
    </row>
    <row r="261" spans="1:20" ht="28.9">
      <c r="A261" s="51"/>
      <c r="B261" s="54" t="s">
        <v>699</v>
      </c>
      <c r="C261" s="91" t="s">
        <v>700</v>
      </c>
      <c r="D261" s="55" t="s">
        <v>362</v>
      </c>
      <c r="E261" s="92">
        <v>40.69</v>
      </c>
      <c r="F261" s="97" t="s">
        <v>312</v>
      </c>
      <c r="G261" s="223" t="s">
        <v>224</v>
      </c>
    </row>
    <row r="262" spans="1:20" ht="28.9">
      <c r="A262" s="51"/>
      <c r="B262" s="56" t="s">
        <v>701</v>
      </c>
      <c r="C262" s="95" t="s">
        <v>700</v>
      </c>
      <c r="D262" s="53" t="s">
        <v>362</v>
      </c>
      <c r="E262" s="96">
        <v>40.69</v>
      </c>
      <c r="F262" s="97" t="s">
        <v>312</v>
      </c>
      <c r="G262" s="223" t="s">
        <v>224</v>
      </c>
    </row>
    <row r="263" spans="1:20" ht="28.9">
      <c r="A263" s="51"/>
      <c r="B263" s="54" t="s">
        <v>702</v>
      </c>
      <c r="C263" s="91" t="s">
        <v>703</v>
      </c>
      <c r="D263" s="55" t="s">
        <v>362</v>
      </c>
      <c r="E263" s="92">
        <v>67.33</v>
      </c>
      <c r="F263" s="97" t="s">
        <v>312</v>
      </c>
      <c r="G263" s="223" t="s">
        <v>224</v>
      </c>
    </row>
    <row r="264" spans="1:20" ht="28.9">
      <c r="A264" s="51"/>
      <c r="B264" s="54" t="s">
        <v>704</v>
      </c>
      <c r="C264" s="91" t="s">
        <v>705</v>
      </c>
      <c r="D264" s="55" t="s">
        <v>695</v>
      </c>
      <c r="E264" s="92">
        <v>70.790000000000006</v>
      </c>
      <c r="F264" s="97" t="s">
        <v>312</v>
      </c>
      <c r="G264" s="223" t="s">
        <v>355</v>
      </c>
    </row>
    <row r="265" spans="1:20" ht="28.9">
      <c r="A265" s="51"/>
      <c r="B265" s="56" t="s">
        <v>706</v>
      </c>
      <c r="C265" s="95" t="s">
        <v>635</v>
      </c>
      <c r="D265" s="53" t="s">
        <v>362</v>
      </c>
      <c r="E265" s="96">
        <v>40.69</v>
      </c>
      <c r="F265" s="97" t="s">
        <v>312</v>
      </c>
      <c r="G265" s="223" t="s">
        <v>224</v>
      </c>
    </row>
    <row r="266" spans="1:20" ht="28.9">
      <c r="A266" s="51"/>
      <c r="B266" s="54" t="s">
        <v>707</v>
      </c>
      <c r="C266" s="91" t="s">
        <v>629</v>
      </c>
      <c r="D266" s="55" t="s">
        <v>362</v>
      </c>
      <c r="E266" s="92">
        <v>51.05</v>
      </c>
      <c r="F266" s="97" t="s">
        <v>312</v>
      </c>
      <c r="G266" s="223" t="s">
        <v>224</v>
      </c>
    </row>
    <row r="267" spans="1:20" ht="28.9">
      <c r="A267" s="51"/>
      <c r="B267" s="56" t="s">
        <v>708</v>
      </c>
      <c r="C267" s="95" t="s">
        <v>635</v>
      </c>
      <c r="D267" s="53" t="s">
        <v>362</v>
      </c>
      <c r="E267" s="96">
        <v>39.65</v>
      </c>
      <c r="F267" s="97" t="s">
        <v>312</v>
      </c>
      <c r="G267" s="223" t="s">
        <v>224</v>
      </c>
    </row>
    <row r="268" spans="1:20" ht="28.9">
      <c r="A268" s="51"/>
      <c r="B268" s="54" t="s">
        <v>709</v>
      </c>
      <c r="C268" s="91" t="s">
        <v>705</v>
      </c>
      <c r="D268" s="55" t="s">
        <v>695</v>
      </c>
      <c r="E268" s="92">
        <v>74.8</v>
      </c>
      <c r="F268" s="97" t="s">
        <v>312</v>
      </c>
      <c r="G268" s="223" t="s">
        <v>355</v>
      </c>
    </row>
    <row r="269" spans="1:20" ht="28.9">
      <c r="A269" s="51"/>
      <c r="B269" s="56" t="s">
        <v>710</v>
      </c>
      <c r="C269" s="95" t="s">
        <v>711</v>
      </c>
      <c r="D269" s="53" t="s">
        <v>695</v>
      </c>
      <c r="E269" s="96">
        <v>77.84</v>
      </c>
      <c r="F269" s="97" t="s">
        <v>312</v>
      </c>
      <c r="G269" s="223" t="s">
        <v>355</v>
      </c>
    </row>
    <row r="270" spans="1:20" s="44" customFormat="1">
      <c r="A270" s="51"/>
      <c r="B270" s="56" t="s">
        <v>712</v>
      </c>
      <c r="C270" s="95" t="s">
        <v>376</v>
      </c>
      <c r="D270" s="53" t="s">
        <v>293</v>
      </c>
      <c r="E270" s="96">
        <v>4.6399999999999997</v>
      </c>
      <c r="F270" s="93" t="s">
        <v>239</v>
      </c>
      <c r="G270" s="223" t="s">
        <v>355</v>
      </c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>
      <c r="A271" s="51"/>
      <c r="B271" s="54" t="s">
        <v>713</v>
      </c>
      <c r="C271" s="91" t="s">
        <v>376</v>
      </c>
      <c r="D271" s="55" t="s">
        <v>293</v>
      </c>
      <c r="E271" s="92">
        <v>4.6399999999999997</v>
      </c>
      <c r="F271" s="93" t="s">
        <v>239</v>
      </c>
      <c r="G271" s="223" t="s">
        <v>355</v>
      </c>
    </row>
    <row r="272" spans="1:20">
      <c r="A272" s="51"/>
      <c r="B272" s="56" t="s">
        <v>714</v>
      </c>
      <c r="C272" s="95" t="s">
        <v>376</v>
      </c>
      <c r="D272" s="53" t="s">
        <v>293</v>
      </c>
      <c r="E272" s="96">
        <v>4.6399999999999997</v>
      </c>
      <c r="F272" s="93" t="s">
        <v>239</v>
      </c>
      <c r="G272" s="223" t="s">
        <v>355</v>
      </c>
    </row>
    <row r="273" spans="1:20">
      <c r="A273" s="51"/>
      <c r="B273" s="54" t="s">
        <v>715</v>
      </c>
      <c r="C273" s="91" t="s">
        <v>376</v>
      </c>
      <c r="D273" s="55" t="s">
        <v>293</v>
      </c>
      <c r="E273" s="92">
        <v>4.6399999999999997</v>
      </c>
      <c r="F273" s="93" t="s">
        <v>239</v>
      </c>
      <c r="G273" s="223" t="s">
        <v>355</v>
      </c>
    </row>
    <row r="274" spans="1:20" ht="29.45" thickBot="1">
      <c r="A274" s="51"/>
      <c r="B274" s="54" t="s">
        <v>716</v>
      </c>
      <c r="C274" s="91" t="s">
        <v>717</v>
      </c>
      <c r="D274" s="55" t="s">
        <v>266</v>
      </c>
      <c r="E274" s="92">
        <v>117.19</v>
      </c>
      <c r="F274" s="97" t="s">
        <v>287</v>
      </c>
      <c r="G274" s="223" t="s">
        <v>718</v>
      </c>
    </row>
    <row r="275" spans="1:20" s="45" customFormat="1" ht="28.9">
      <c r="A275" s="51"/>
      <c r="B275" s="56" t="s">
        <v>719</v>
      </c>
      <c r="C275" s="95" t="s">
        <v>720</v>
      </c>
      <c r="D275" s="53" t="s">
        <v>266</v>
      </c>
      <c r="E275" s="96">
        <v>88.42</v>
      </c>
      <c r="F275" s="97" t="s">
        <v>287</v>
      </c>
      <c r="G275" s="223" t="s">
        <v>718</v>
      </c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s="44" customFormat="1">
      <c r="B276" s="77" t="s">
        <v>721</v>
      </c>
      <c r="C276" s="111" t="s">
        <v>722</v>
      </c>
      <c r="D276" s="62" t="s">
        <v>290</v>
      </c>
      <c r="E276" s="112">
        <v>5.0199999999999996</v>
      </c>
      <c r="F276" s="145" t="s">
        <v>209</v>
      </c>
      <c r="G276" s="224" t="s">
        <v>691</v>
      </c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>
      <c r="A277" s="51"/>
      <c r="B277" s="56" t="s">
        <v>723</v>
      </c>
      <c r="C277" s="95" t="s">
        <v>724</v>
      </c>
      <c r="D277" s="53" t="s">
        <v>315</v>
      </c>
      <c r="E277" s="96">
        <v>8.07</v>
      </c>
      <c r="F277" s="93" t="s">
        <v>234</v>
      </c>
      <c r="G277" s="223" t="s">
        <v>224</v>
      </c>
    </row>
    <row r="278" spans="1:20" s="44" customFormat="1">
      <c r="A278" s="51"/>
      <c r="B278" s="54" t="s">
        <v>725</v>
      </c>
      <c r="C278" s="91" t="s">
        <v>726</v>
      </c>
      <c r="D278" s="55" t="s">
        <v>277</v>
      </c>
      <c r="E278" s="92">
        <v>39.409999999999997</v>
      </c>
      <c r="F278" s="93" t="s">
        <v>228</v>
      </c>
      <c r="G278" s="223" t="s">
        <v>224</v>
      </c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s="44" customFormat="1">
      <c r="A279" s="51"/>
      <c r="B279" s="54" t="s">
        <v>727</v>
      </c>
      <c r="C279" s="91" t="s">
        <v>728</v>
      </c>
      <c r="D279" s="55" t="s">
        <v>233</v>
      </c>
      <c r="E279" s="92"/>
      <c r="F279" s="93" t="s">
        <v>234</v>
      </c>
      <c r="G279" s="223" t="s">
        <v>224</v>
      </c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s="44" customFormat="1" ht="15" thickBot="1">
      <c r="A280" s="51"/>
      <c r="B280" s="56" t="s">
        <v>729</v>
      </c>
      <c r="C280" s="95" t="s">
        <v>730</v>
      </c>
      <c r="D280" s="53" t="s">
        <v>233</v>
      </c>
      <c r="E280" s="96">
        <v>6.36</v>
      </c>
      <c r="F280" s="93" t="s">
        <v>392</v>
      </c>
      <c r="G280" s="223" t="s">
        <v>224</v>
      </c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s="44" customFormat="1">
      <c r="A281" s="63"/>
      <c r="B281" s="56" t="s">
        <v>731</v>
      </c>
      <c r="C281" s="95" t="s">
        <v>732</v>
      </c>
      <c r="D281" s="53" t="s">
        <v>233</v>
      </c>
      <c r="E281" s="96">
        <v>19.059999999999999</v>
      </c>
      <c r="F281" s="93" t="s">
        <v>392</v>
      </c>
      <c r="G281" s="223" t="s">
        <v>355</v>
      </c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s="44" customFormat="1">
      <c r="A282" s="51"/>
      <c r="B282" s="54" t="s">
        <v>733</v>
      </c>
      <c r="C282" s="91" t="s">
        <v>734</v>
      </c>
      <c r="D282" s="55" t="s">
        <v>233</v>
      </c>
      <c r="E282" s="92">
        <v>19.260000000000002</v>
      </c>
      <c r="F282" s="93" t="s">
        <v>392</v>
      </c>
      <c r="G282" s="223" t="s">
        <v>355</v>
      </c>
      <c r="H282"/>
      <c r="I282"/>
      <c r="J282" s="37"/>
      <c r="K282" s="37"/>
      <c r="L282" s="37"/>
      <c r="M282"/>
      <c r="N282"/>
      <c r="O282"/>
      <c r="P282"/>
      <c r="Q282"/>
      <c r="R282"/>
      <c r="S282"/>
      <c r="T282"/>
    </row>
    <row r="283" spans="1:20" s="44" customFormat="1">
      <c r="A283"/>
      <c r="B283" s="70" t="s">
        <v>735</v>
      </c>
      <c r="C283" s="109" t="s">
        <v>736</v>
      </c>
      <c r="D283" s="74" t="s">
        <v>297</v>
      </c>
      <c r="E283" s="110">
        <v>16.100000000000001</v>
      </c>
      <c r="F283" s="93" t="s">
        <v>392</v>
      </c>
      <c r="G283" s="223" t="s">
        <v>224</v>
      </c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s="37" customFormat="1">
      <c r="A284" s="60"/>
      <c r="B284" s="76" t="s">
        <v>737</v>
      </c>
      <c r="C284" s="107" t="s">
        <v>738</v>
      </c>
      <c r="D284" s="61" t="s">
        <v>233</v>
      </c>
      <c r="E284" s="108">
        <v>34.07</v>
      </c>
      <c r="F284" s="150" t="s">
        <v>209</v>
      </c>
      <c r="G284" s="224"/>
      <c r="J284"/>
      <c r="K284"/>
      <c r="L284"/>
    </row>
    <row r="285" spans="1:20">
      <c r="A285" s="60"/>
      <c r="B285" s="75" t="s">
        <v>739</v>
      </c>
      <c r="C285" s="118" t="s">
        <v>740</v>
      </c>
      <c r="D285" s="66" t="s">
        <v>297</v>
      </c>
      <c r="E285" s="119">
        <v>15.98</v>
      </c>
      <c r="F285" s="150" t="s">
        <v>209</v>
      </c>
      <c r="G285" s="224"/>
    </row>
    <row r="286" spans="1:20">
      <c r="A286" s="60"/>
      <c r="B286" s="76" t="s">
        <v>741</v>
      </c>
      <c r="C286" s="107" t="s">
        <v>742</v>
      </c>
      <c r="D286" s="61" t="s">
        <v>297</v>
      </c>
      <c r="E286" s="108">
        <v>0.6</v>
      </c>
      <c r="F286" s="150" t="s">
        <v>209</v>
      </c>
      <c r="G286" s="224"/>
    </row>
    <row r="287" spans="1:20">
      <c r="A287" s="60"/>
      <c r="B287" s="75" t="s">
        <v>743</v>
      </c>
      <c r="C287" s="118" t="s">
        <v>685</v>
      </c>
      <c r="D287" s="66" t="s">
        <v>297</v>
      </c>
      <c r="E287" s="119">
        <v>0.16</v>
      </c>
      <c r="F287" s="150" t="s">
        <v>209</v>
      </c>
      <c r="G287" s="224"/>
      <c r="I287" t="s">
        <v>116</v>
      </c>
    </row>
    <row r="288" spans="1:20" s="44" customFormat="1">
      <c r="A288" s="60"/>
      <c r="B288" s="75" t="s">
        <v>744</v>
      </c>
      <c r="C288" s="118" t="s">
        <v>745</v>
      </c>
      <c r="D288" s="61"/>
      <c r="E288" s="108"/>
      <c r="F288" s="145" t="s">
        <v>209</v>
      </c>
      <c r="G288" s="224" t="s">
        <v>746</v>
      </c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>
      <c r="A289" s="60"/>
      <c r="B289" s="146" t="s">
        <v>747</v>
      </c>
      <c r="C289" s="147" t="s">
        <v>748</v>
      </c>
      <c r="D289" s="148" t="s">
        <v>290</v>
      </c>
      <c r="E289" s="149">
        <v>5.04</v>
      </c>
      <c r="F289" s="151" t="s">
        <v>209</v>
      </c>
      <c r="G289" s="225" t="s">
        <v>652</v>
      </c>
    </row>
    <row r="290" spans="1:20" ht="15" thickBot="1">
      <c r="A290" s="48"/>
      <c r="B290" s="58"/>
      <c r="C290" s="50" t="s">
        <v>749</v>
      </c>
      <c r="D290" s="101"/>
      <c r="E290" s="102"/>
      <c r="F290" s="80"/>
      <c r="G290" s="37"/>
    </row>
    <row r="291" spans="1:20" s="45" customFormat="1">
      <c r="A291" s="51"/>
      <c r="B291" s="52" t="s">
        <v>750</v>
      </c>
      <c r="C291" s="86" t="s">
        <v>751</v>
      </c>
      <c r="D291" s="87" t="s">
        <v>353</v>
      </c>
      <c r="E291" s="88">
        <v>34.46</v>
      </c>
      <c r="F291" s="103" t="s">
        <v>752</v>
      </c>
      <c r="G291" s="226" t="s">
        <v>355</v>
      </c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>
      <c r="A292" s="51"/>
      <c r="B292" s="54" t="s">
        <v>753</v>
      </c>
      <c r="C292" s="91" t="s">
        <v>754</v>
      </c>
      <c r="D292" s="55" t="s">
        <v>353</v>
      </c>
      <c r="E292" s="92">
        <f>12.54+15.76</f>
        <v>28.299999999999997</v>
      </c>
      <c r="F292" s="93" t="s">
        <v>752</v>
      </c>
      <c r="G292" s="226" t="s">
        <v>355</v>
      </c>
    </row>
    <row r="293" spans="1:20">
      <c r="A293" s="51"/>
      <c r="B293" s="54" t="s">
        <v>755</v>
      </c>
      <c r="C293" s="91" t="s">
        <v>756</v>
      </c>
      <c r="D293" s="55" t="s">
        <v>281</v>
      </c>
      <c r="E293" s="92">
        <v>145.26</v>
      </c>
      <c r="F293" s="93" t="s">
        <v>228</v>
      </c>
      <c r="G293" s="223" t="s">
        <v>224</v>
      </c>
    </row>
    <row r="294" spans="1:20">
      <c r="A294" s="51"/>
      <c r="B294" s="54" t="s">
        <v>757</v>
      </c>
      <c r="C294" s="91" t="s">
        <v>376</v>
      </c>
      <c r="D294" s="55" t="s">
        <v>293</v>
      </c>
      <c r="E294" s="92">
        <v>2.52</v>
      </c>
      <c r="F294" s="93" t="s">
        <v>239</v>
      </c>
      <c r="G294" s="223" t="s">
        <v>355</v>
      </c>
    </row>
    <row r="295" spans="1:20">
      <c r="A295" s="51"/>
      <c r="B295" s="56" t="s">
        <v>758</v>
      </c>
      <c r="C295" s="95" t="s">
        <v>376</v>
      </c>
      <c r="D295" s="53" t="s">
        <v>293</v>
      </c>
      <c r="E295" s="96">
        <v>2.52</v>
      </c>
      <c r="F295" s="93" t="s">
        <v>239</v>
      </c>
      <c r="G295" s="223" t="s">
        <v>355</v>
      </c>
    </row>
    <row r="296" spans="1:20" ht="29.45" thickBot="1">
      <c r="A296" s="51"/>
      <c r="B296" s="54" t="s">
        <v>759</v>
      </c>
      <c r="C296" s="91" t="s">
        <v>760</v>
      </c>
      <c r="D296" s="55" t="s">
        <v>266</v>
      </c>
      <c r="E296" s="92">
        <v>13.28</v>
      </c>
      <c r="F296" s="97" t="s">
        <v>287</v>
      </c>
      <c r="G296" s="223" t="s">
        <v>224</v>
      </c>
    </row>
    <row r="297" spans="1:20" s="44" customFormat="1">
      <c r="A297" s="63"/>
      <c r="B297" s="56" t="s">
        <v>761</v>
      </c>
      <c r="C297" s="95" t="s">
        <v>726</v>
      </c>
      <c r="D297" s="53" t="s">
        <v>277</v>
      </c>
      <c r="E297" s="96">
        <v>34.159999999999997</v>
      </c>
      <c r="F297" s="93" t="s">
        <v>228</v>
      </c>
      <c r="G297" s="223" t="s">
        <v>224</v>
      </c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s="44" customFormat="1">
      <c r="A298" s="51"/>
      <c r="B298" s="54" t="s">
        <v>762</v>
      </c>
      <c r="C298" s="91" t="s">
        <v>763</v>
      </c>
      <c r="D298" s="55" t="s">
        <v>238</v>
      </c>
      <c r="E298" s="92">
        <v>2.48</v>
      </c>
      <c r="F298" s="93" t="s">
        <v>764</v>
      </c>
      <c r="G298" s="223" t="s">
        <v>355</v>
      </c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s="44" customFormat="1">
      <c r="A299" s="51"/>
      <c r="B299" s="56" t="s">
        <v>765</v>
      </c>
      <c r="C299" s="95" t="s">
        <v>766</v>
      </c>
      <c r="D299" s="53" t="s">
        <v>238</v>
      </c>
      <c r="E299" s="96">
        <v>2.4500000000000002</v>
      </c>
      <c r="F299" s="93" t="s">
        <v>764</v>
      </c>
      <c r="G299" s="223" t="s">
        <v>355</v>
      </c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s="44" customFormat="1">
      <c r="A300" s="51"/>
      <c r="B300" s="56" t="s">
        <v>767</v>
      </c>
      <c r="C300" s="95" t="s">
        <v>728</v>
      </c>
      <c r="D300" s="53" t="s">
        <v>233</v>
      </c>
      <c r="E300" s="96">
        <v>9.08</v>
      </c>
      <c r="F300" s="93" t="s">
        <v>392</v>
      </c>
      <c r="G300" s="223" t="s">
        <v>224</v>
      </c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s="44" customFormat="1">
      <c r="A301" s="51"/>
      <c r="B301" s="56" t="s">
        <v>768</v>
      </c>
      <c r="C301" s="95" t="s">
        <v>728</v>
      </c>
      <c r="D301" s="53" t="s">
        <v>233</v>
      </c>
      <c r="E301" s="96">
        <v>9.24</v>
      </c>
      <c r="F301" s="93" t="s">
        <v>392</v>
      </c>
      <c r="G301" s="223" t="s">
        <v>224</v>
      </c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s="44" customFormat="1">
      <c r="A302" s="51"/>
      <c r="B302" s="54" t="s">
        <v>769</v>
      </c>
      <c r="C302" s="91" t="s">
        <v>770</v>
      </c>
      <c r="D302" s="55" t="s">
        <v>233</v>
      </c>
      <c r="E302" s="92">
        <v>7.01</v>
      </c>
      <c r="F302" s="93" t="s">
        <v>392</v>
      </c>
      <c r="G302" s="223" t="s">
        <v>224</v>
      </c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s="44" customFormat="1">
      <c r="A303" s="60"/>
      <c r="B303" s="75" t="s">
        <v>771</v>
      </c>
      <c r="C303" s="118" t="s">
        <v>772</v>
      </c>
      <c r="D303" s="66" t="s">
        <v>415</v>
      </c>
      <c r="E303" s="119">
        <v>2.48</v>
      </c>
      <c r="F303" s="93" t="s">
        <v>209</v>
      </c>
      <c r="G303" s="224" t="s">
        <v>773</v>
      </c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s="44" customFormat="1">
      <c r="A304" s="60"/>
      <c r="B304" s="76" t="s">
        <v>774</v>
      </c>
      <c r="C304" s="107" t="s">
        <v>775</v>
      </c>
      <c r="D304" s="61" t="s">
        <v>293</v>
      </c>
      <c r="E304" s="108"/>
      <c r="F304" s="93" t="s">
        <v>209</v>
      </c>
      <c r="G304" s="224" t="s">
        <v>773</v>
      </c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s="44" customFormat="1">
      <c r="A305" s="60"/>
      <c r="B305" s="76" t="s">
        <v>776</v>
      </c>
      <c r="C305" s="107" t="s">
        <v>777</v>
      </c>
      <c r="D305" s="61" t="s">
        <v>415</v>
      </c>
      <c r="E305" s="108">
        <v>2.4500000000000002</v>
      </c>
      <c r="F305" s="93" t="s">
        <v>209</v>
      </c>
      <c r="G305" s="224" t="s">
        <v>778</v>
      </c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s="44" customFormat="1">
      <c r="A306" s="60"/>
      <c r="B306" s="75" t="s">
        <v>779</v>
      </c>
      <c r="C306" s="118" t="s">
        <v>780</v>
      </c>
      <c r="D306" s="66" t="s">
        <v>293</v>
      </c>
      <c r="E306" s="119"/>
      <c r="F306" s="93" t="s">
        <v>209</v>
      </c>
      <c r="G306" s="224" t="s">
        <v>778</v>
      </c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s="44" customFormat="1">
      <c r="A307" s="60"/>
      <c r="B307" s="76" t="s">
        <v>781</v>
      </c>
      <c r="C307" s="107" t="s">
        <v>782</v>
      </c>
      <c r="D307" s="61" t="s">
        <v>238</v>
      </c>
      <c r="E307" s="108"/>
      <c r="F307" s="93" t="s">
        <v>209</v>
      </c>
      <c r="G307" s="224" t="s">
        <v>783</v>
      </c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s="44" customFormat="1">
      <c r="A308" s="60"/>
      <c r="B308" s="75" t="s">
        <v>784</v>
      </c>
      <c r="C308" s="118" t="s">
        <v>785</v>
      </c>
      <c r="D308" s="66" t="s">
        <v>415</v>
      </c>
      <c r="E308" s="119"/>
      <c r="F308" s="93" t="s">
        <v>209</v>
      </c>
      <c r="G308" s="224" t="s">
        <v>783</v>
      </c>
      <c r="H308"/>
      <c r="I308"/>
      <c r="J308" s="37"/>
      <c r="K308" s="37"/>
      <c r="L308" s="37"/>
      <c r="M308"/>
      <c r="N308"/>
      <c r="O308"/>
      <c r="P308"/>
      <c r="Q308"/>
      <c r="R308"/>
      <c r="S308"/>
      <c r="T308"/>
    </row>
    <row r="309" spans="1:20" s="44" customFormat="1">
      <c r="A309" s="60"/>
      <c r="B309" s="76" t="s">
        <v>786</v>
      </c>
      <c r="C309" s="107" t="s">
        <v>787</v>
      </c>
      <c r="D309" s="61" t="s">
        <v>415</v>
      </c>
      <c r="E309" s="108"/>
      <c r="F309" s="93" t="s">
        <v>209</v>
      </c>
      <c r="G309" s="224" t="s">
        <v>783</v>
      </c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s="37" customFormat="1">
      <c r="A310" s="60"/>
      <c r="B310" s="75" t="s">
        <v>788</v>
      </c>
      <c r="C310" s="118" t="s">
        <v>789</v>
      </c>
      <c r="D310" s="66" t="s">
        <v>415</v>
      </c>
      <c r="E310" s="119"/>
      <c r="F310" s="93" t="s">
        <v>209</v>
      </c>
      <c r="G310" s="224" t="s">
        <v>783</v>
      </c>
      <c r="J310"/>
      <c r="K310"/>
      <c r="L310"/>
    </row>
    <row r="311" spans="1:20">
      <c r="A311" s="60"/>
      <c r="B311" s="76" t="s">
        <v>790</v>
      </c>
      <c r="C311" s="107" t="s">
        <v>791</v>
      </c>
      <c r="D311" s="61" t="s">
        <v>415</v>
      </c>
      <c r="E311" s="108"/>
      <c r="F311" s="93" t="s">
        <v>209</v>
      </c>
      <c r="G311" s="224" t="s">
        <v>783</v>
      </c>
    </row>
    <row r="312" spans="1:20">
      <c r="A312" s="60"/>
      <c r="B312" s="75" t="s">
        <v>792</v>
      </c>
      <c r="C312" s="118" t="s">
        <v>782</v>
      </c>
      <c r="D312" s="66" t="s">
        <v>238</v>
      </c>
      <c r="E312" s="119">
        <v>12.54</v>
      </c>
      <c r="F312" s="93" t="s">
        <v>209</v>
      </c>
      <c r="G312" s="224" t="s">
        <v>793</v>
      </c>
    </row>
    <row r="313" spans="1:20">
      <c r="A313" s="60"/>
      <c r="B313" s="76" t="s">
        <v>794</v>
      </c>
      <c r="C313" s="107" t="s">
        <v>785</v>
      </c>
      <c r="D313" s="61" t="s">
        <v>415</v>
      </c>
      <c r="E313" s="108"/>
      <c r="F313" s="93" t="s">
        <v>209</v>
      </c>
      <c r="G313" s="224" t="s">
        <v>793</v>
      </c>
    </row>
    <row r="314" spans="1:20">
      <c r="A314" s="60"/>
      <c r="B314" s="75" t="s">
        <v>795</v>
      </c>
      <c r="C314" s="118" t="s">
        <v>787</v>
      </c>
      <c r="D314" s="66" t="s">
        <v>415</v>
      </c>
      <c r="E314" s="119"/>
      <c r="F314" s="93" t="s">
        <v>209</v>
      </c>
      <c r="G314" s="224" t="s">
        <v>793</v>
      </c>
    </row>
    <row r="315" spans="1:20">
      <c r="A315" s="60"/>
      <c r="B315" s="146" t="s">
        <v>796</v>
      </c>
      <c r="C315" s="147" t="s">
        <v>797</v>
      </c>
      <c r="D315" s="148" t="s">
        <v>415</v>
      </c>
      <c r="E315" s="149"/>
      <c r="F315" s="104" t="s">
        <v>209</v>
      </c>
      <c r="G315" s="225" t="s">
        <v>793</v>
      </c>
    </row>
    <row r="316" spans="1:20">
      <c r="A316" s="48"/>
      <c r="B316" s="58"/>
      <c r="C316" s="50" t="s">
        <v>798</v>
      </c>
      <c r="D316" s="101"/>
      <c r="E316" s="102"/>
      <c r="F316" s="80"/>
      <c r="G316" s="37"/>
    </row>
    <row r="317" spans="1:20" ht="28.9">
      <c r="A317" s="51"/>
      <c r="B317" s="52" t="s">
        <v>799</v>
      </c>
      <c r="C317" s="86" t="s">
        <v>800</v>
      </c>
      <c r="D317" s="87" t="s">
        <v>395</v>
      </c>
      <c r="E317" s="88">
        <f>33.46+48.14</f>
        <v>81.599999999999994</v>
      </c>
      <c r="F317" s="89" t="s">
        <v>312</v>
      </c>
      <c r="G317" s="226" t="s">
        <v>558</v>
      </c>
    </row>
    <row r="318" spans="1:20" ht="28.9">
      <c r="A318" s="51"/>
      <c r="B318" s="54" t="s">
        <v>801</v>
      </c>
      <c r="C318" s="91" t="s">
        <v>802</v>
      </c>
      <c r="D318" s="55" t="s">
        <v>395</v>
      </c>
      <c r="E318" s="92">
        <v>48.86</v>
      </c>
      <c r="F318" s="97" t="s">
        <v>312</v>
      </c>
      <c r="G318" s="226" t="s">
        <v>558</v>
      </c>
    </row>
    <row r="319" spans="1:20" ht="28.9">
      <c r="A319" s="51"/>
      <c r="B319" s="56" t="s">
        <v>803</v>
      </c>
      <c r="C319" s="95" t="s">
        <v>804</v>
      </c>
      <c r="D319" s="53" t="s">
        <v>395</v>
      </c>
      <c r="E319" s="96">
        <f>49.49+24.09</f>
        <v>73.58</v>
      </c>
      <c r="F319" s="97" t="s">
        <v>312</v>
      </c>
      <c r="G319" s="226" t="s">
        <v>558</v>
      </c>
    </row>
    <row r="320" spans="1:20" ht="28.9">
      <c r="A320" s="51"/>
      <c r="B320" s="56" t="s">
        <v>805</v>
      </c>
      <c r="C320" s="95" t="s">
        <v>806</v>
      </c>
      <c r="D320" s="53" t="s">
        <v>395</v>
      </c>
      <c r="E320" s="96">
        <f>24.5+53.35</f>
        <v>77.849999999999994</v>
      </c>
      <c r="F320" s="97" t="s">
        <v>312</v>
      </c>
      <c r="G320" s="226" t="s">
        <v>558</v>
      </c>
    </row>
    <row r="321" spans="1:20" ht="28.9">
      <c r="A321" s="51"/>
      <c r="B321" s="56" t="s">
        <v>807</v>
      </c>
      <c r="C321" s="95" t="s">
        <v>808</v>
      </c>
      <c r="D321" s="53" t="s">
        <v>266</v>
      </c>
      <c r="E321" s="96">
        <v>56.02</v>
      </c>
      <c r="F321" s="97" t="s">
        <v>287</v>
      </c>
      <c r="G321" s="226" t="s">
        <v>558</v>
      </c>
    </row>
    <row r="322" spans="1:20">
      <c r="A322" s="51"/>
      <c r="B322" s="56" t="s">
        <v>809</v>
      </c>
      <c r="C322" s="95" t="s">
        <v>726</v>
      </c>
      <c r="D322" s="53" t="s">
        <v>353</v>
      </c>
      <c r="E322" s="96">
        <v>18.97</v>
      </c>
      <c r="F322" s="93" t="s">
        <v>228</v>
      </c>
      <c r="G322" s="226" t="s">
        <v>558</v>
      </c>
    </row>
    <row r="323" spans="1:20">
      <c r="A323" s="51"/>
      <c r="B323" s="54" t="s">
        <v>810</v>
      </c>
      <c r="C323" s="91" t="s">
        <v>811</v>
      </c>
      <c r="D323" s="55" t="s">
        <v>227</v>
      </c>
      <c r="E323" s="92">
        <v>24.02</v>
      </c>
      <c r="F323" s="93" t="s">
        <v>228</v>
      </c>
      <c r="G323" s="226" t="s">
        <v>558</v>
      </c>
    </row>
    <row r="324" spans="1:20" ht="15" thickBot="1">
      <c r="A324" s="51"/>
      <c r="B324" s="56" t="s">
        <v>812</v>
      </c>
      <c r="C324" s="95" t="s">
        <v>314</v>
      </c>
      <c r="D324" s="53" t="s">
        <v>315</v>
      </c>
      <c r="E324" s="96">
        <v>5.62</v>
      </c>
      <c r="F324" s="93" t="s">
        <v>234</v>
      </c>
      <c r="G324" s="226" t="s">
        <v>558</v>
      </c>
    </row>
    <row r="325" spans="1:20" s="44" customFormat="1">
      <c r="A325" s="63"/>
      <c r="B325" s="54" t="s">
        <v>813</v>
      </c>
      <c r="C325" s="91" t="s">
        <v>814</v>
      </c>
      <c r="D325" s="55" t="s">
        <v>353</v>
      </c>
      <c r="E325" s="92">
        <v>19.41</v>
      </c>
      <c r="F325" s="93" t="s">
        <v>392</v>
      </c>
      <c r="G325" s="226" t="s">
        <v>558</v>
      </c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s="44" customFormat="1">
      <c r="A326" s="51"/>
      <c r="B326" s="54" t="s">
        <v>815</v>
      </c>
      <c r="C326" s="91" t="s">
        <v>728</v>
      </c>
      <c r="D326" s="55" t="s">
        <v>233</v>
      </c>
      <c r="E326" s="92">
        <v>4.6500000000000004</v>
      </c>
      <c r="F326" s="93" t="s">
        <v>392</v>
      </c>
      <c r="G326" s="223" t="s">
        <v>355</v>
      </c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s="44" customFormat="1">
      <c r="A327" s="51"/>
      <c r="B327" s="54" t="s">
        <v>816</v>
      </c>
      <c r="C327" s="91" t="s">
        <v>728</v>
      </c>
      <c r="D327" s="55" t="s">
        <v>233</v>
      </c>
      <c r="E327" s="92">
        <v>9.5</v>
      </c>
      <c r="F327" s="93" t="s">
        <v>392</v>
      </c>
      <c r="G327" s="223" t="s">
        <v>355</v>
      </c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s="44" customFormat="1">
      <c r="A328" s="51"/>
      <c r="B328" s="56" t="s">
        <v>817</v>
      </c>
      <c r="C328" s="95" t="s">
        <v>414</v>
      </c>
      <c r="D328" s="53" t="s">
        <v>415</v>
      </c>
      <c r="E328" s="96"/>
      <c r="F328" s="93" t="s">
        <v>392</v>
      </c>
      <c r="G328" s="223" t="s">
        <v>355</v>
      </c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s="44" customFormat="1">
      <c r="A329" s="51"/>
      <c r="B329" s="54" t="s">
        <v>818</v>
      </c>
      <c r="C329" s="91" t="s">
        <v>819</v>
      </c>
      <c r="D329" s="55" t="s">
        <v>353</v>
      </c>
      <c r="E329" s="92">
        <v>16.2</v>
      </c>
      <c r="F329" s="93" t="s">
        <v>392</v>
      </c>
      <c r="G329" s="223" t="s">
        <v>355</v>
      </c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s="44" customFormat="1">
      <c r="A330" s="51"/>
      <c r="B330" s="56" t="s">
        <v>820</v>
      </c>
      <c r="C330" s="95" t="s">
        <v>821</v>
      </c>
      <c r="D330" s="53" t="s">
        <v>290</v>
      </c>
      <c r="E330" s="96">
        <v>2.58</v>
      </c>
      <c r="F330" s="93" t="s">
        <v>392</v>
      </c>
      <c r="G330" s="223" t="s">
        <v>355</v>
      </c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s="44" customFormat="1">
      <c r="B331" s="75" t="s">
        <v>822</v>
      </c>
      <c r="C331" s="118" t="s">
        <v>414</v>
      </c>
      <c r="D331" s="66" t="s">
        <v>415</v>
      </c>
      <c r="E331" s="119"/>
      <c r="F331" s="93" t="s">
        <v>209</v>
      </c>
      <c r="G331" s="224" t="s">
        <v>823</v>
      </c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s="44" customFormat="1">
      <c r="B332" s="76" t="s">
        <v>824</v>
      </c>
      <c r="C332" s="107" t="s">
        <v>414</v>
      </c>
      <c r="D332" s="61" t="s">
        <v>415</v>
      </c>
      <c r="E332" s="108"/>
      <c r="F332" s="93" t="s">
        <v>209</v>
      </c>
      <c r="G332" s="224" t="s">
        <v>825</v>
      </c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s="44" customFormat="1">
      <c r="B333" s="75" t="s">
        <v>826</v>
      </c>
      <c r="C333" s="118" t="s">
        <v>827</v>
      </c>
      <c r="D333" s="66" t="s">
        <v>233</v>
      </c>
      <c r="E333" s="119">
        <v>68.64</v>
      </c>
      <c r="F333" s="93" t="s">
        <v>209</v>
      </c>
      <c r="G333" s="224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s="44" customFormat="1">
      <c r="B334" s="76" t="s">
        <v>828</v>
      </c>
      <c r="C334" s="107" t="s">
        <v>829</v>
      </c>
      <c r="D334" s="61" t="s">
        <v>297</v>
      </c>
      <c r="E334" s="108"/>
      <c r="F334" s="93" t="s">
        <v>209</v>
      </c>
      <c r="G334" s="22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s="44" customFormat="1">
      <c r="B335" s="75" t="s">
        <v>830</v>
      </c>
      <c r="C335" s="118" t="s">
        <v>831</v>
      </c>
      <c r="D335" s="66" t="s">
        <v>297</v>
      </c>
      <c r="E335" s="119"/>
      <c r="F335" s="93" t="s">
        <v>209</v>
      </c>
      <c r="G335" s="224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s="44" customFormat="1">
      <c r="B336" s="76" t="s">
        <v>832</v>
      </c>
      <c r="C336" s="107" t="s">
        <v>833</v>
      </c>
      <c r="D336" s="61" t="s">
        <v>297</v>
      </c>
      <c r="E336" s="108">
        <v>91.88</v>
      </c>
      <c r="F336" s="93" t="s">
        <v>209</v>
      </c>
      <c r="G336" s="224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s="44" customFormat="1">
      <c r="B337" s="75" t="s">
        <v>834</v>
      </c>
      <c r="C337" s="118" t="s">
        <v>835</v>
      </c>
      <c r="D337" s="66" t="s">
        <v>297</v>
      </c>
      <c r="E337" s="119">
        <v>124.61</v>
      </c>
      <c r="F337" s="93" t="s">
        <v>209</v>
      </c>
      <c r="G337" s="224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s="44" customFormat="1">
      <c r="B338" s="76" t="s">
        <v>836</v>
      </c>
      <c r="C338" s="107" t="s">
        <v>837</v>
      </c>
      <c r="D338" s="61" t="s">
        <v>297</v>
      </c>
      <c r="E338" s="108">
        <v>21.36</v>
      </c>
      <c r="F338" s="93" t="s">
        <v>209</v>
      </c>
      <c r="G338" s="224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s="44" customFormat="1">
      <c r="B339" s="76" t="s">
        <v>838</v>
      </c>
      <c r="C339" s="107" t="s">
        <v>598</v>
      </c>
      <c r="D339" s="61" t="s">
        <v>293</v>
      </c>
      <c r="E339" s="108"/>
      <c r="F339" s="93" t="s">
        <v>209</v>
      </c>
      <c r="G339" s="224" t="s">
        <v>839</v>
      </c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s="44" customFormat="1">
      <c r="B340" s="75" t="s">
        <v>840</v>
      </c>
      <c r="C340" s="118" t="s">
        <v>600</v>
      </c>
      <c r="D340" s="66" t="s">
        <v>293</v>
      </c>
      <c r="E340" s="119"/>
      <c r="F340" s="93" t="s">
        <v>209</v>
      </c>
      <c r="G340" s="224" t="s">
        <v>839</v>
      </c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s="44" customFormat="1">
      <c r="B341" s="76" t="s">
        <v>841</v>
      </c>
      <c r="C341" s="107" t="s">
        <v>842</v>
      </c>
      <c r="D341" s="61" t="s">
        <v>293</v>
      </c>
      <c r="E341" s="108"/>
      <c r="F341" s="93" t="s">
        <v>209</v>
      </c>
      <c r="G341" s="224" t="s">
        <v>839</v>
      </c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s="44" customFormat="1">
      <c r="B342" s="75" t="s">
        <v>843</v>
      </c>
      <c r="C342" s="118" t="s">
        <v>844</v>
      </c>
      <c r="D342" s="66" t="s">
        <v>293</v>
      </c>
      <c r="E342" s="119"/>
      <c r="F342" s="93" t="s">
        <v>209</v>
      </c>
      <c r="G342" s="224" t="s">
        <v>839</v>
      </c>
      <c r="H342"/>
      <c r="I342"/>
      <c r="J342" s="37"/>
      <c r="K342" s="37"/>
      <c r="L342" s="37"/>
      <c r="M342"/>
      <c r="N342"/>
      <c r="O342"/>
      <c r="P342"/>
      <c r="Q342"/>
      <c r="R342"/>
      <c r="S342"/>
      <c r="T342"/>
    </row>
    <row r="343" spans="1:20" s="44" customFormat="1">
      <c r="B343" s="76" t="s">
        <v>845</v>
      </c>
      <c r="C343" s="107" t="s">
        <v>846</v>
      </c>
      <c r="D343" s="61" t="s">
        <v>297</v>
      </c>
      <c r="E343" s="108">
        <v>8.33</v>
      </c>
      <c r="F343" s="93" t="s">
        <v>209</v>
      </c>
      <c r="G343" s="224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s="37" customFormat="1">
      <c r="A344" s="44"/>
      <c r="B344" s="75" t="s">
        <v>847</v>
      </c>
      <c r="C344" s="118" t="s">
        <v>848</v>
      </c>
      <c r="D344" s="66" t="s">
        <v>297</v>
      </c>
      <c r="E344" s="119">
        <v>3.67</v>
      </c>
      <c r="F344" s="93" t="s">
        <v>209</v>
      </c>
      <c r="G344" s="224"/>
      <c r="J344"/>
      <c r="K344"/>
      <c r="L344"/>
    </row>
    <row r="345" spans="1:20">
      <c r="A345" s="44"/>
      <c r="B345" s="76" t="s">
        <v>849</v>
      </c>
      <c r="C345" s="107" t="s">
        <v>850</v>
      </c>
      <c r="D345" s="61" t="s">
        <v>271</v>
      </c>
      <c r="E345" s="108"/>
      <c r="F345" s="93" t="s">
        <v>209</v>
      </c>
      <c r="G345" s="224"/>
    </row>
    <row r="346" spans="1:20">
      <c r="A346" s="44"/>
      <c r="B346" s="75" t="s">
        <v>851</v>
      </c>
      <c r="C346" s="118" t="s">
        <v>852</v>
      </c>
      <c r="D346" s="66" t="s">
        <v>297</v>
      </c>
      <c r="E346" s="119">
        <v>0.32</v>
      </c>
      <c r="F346" s="93" t="s">
        <v>209</v>
      </c>
      <c r="G346" s="224"/>
    </row>
    <row r="347" spans="1:20">
      <c r="A347" s="44"/>
      <c r="B347" s="146" t="s">
        <v>853</v>
      </c>
      <c r="C347" s="147" t="s">
        <v>854</v>
      </c>
      <c r="D347" s="148" t="s">
        <v>290</v>
      </c>
      <c r="E347" s="149">
        <v>2.58</v>
      </c>
      <c r="F347" s="104" t="s">
        <v>209</v>
      </c>
      <c r="G347" s="225" t="s">
        <v>855</v>
      </c>
    </row>
    <row r="348" spans="1:20">
      <c r="A348" s="48"/>
      <c r="B348" s="58"/>
      <c r="C348" s="50" t="s">
        <v>856</v>
      </c>
      <c r="D348" s="101"/>
      <c r="E348" s="102"/>
      <c r="F348" s="80"/>
      <c r="G348" s="37"/>
    </row>
    <row r="349" spans="1:20" ht="28.9">
      <c r="A349" s="51"/>
      <c r="B349" s="52" t="s">
        <v>857</v>
      </c>
      <c r="C349" s="86" t="s">
        <v>858</v>
      </c>
      <c r="D349" s="87" t="s">
        <v>362</v>
      </c>
      <c r="E349" s="88">
        <v>31.92</v>
      </c>
      <c r="F349" s="89" t="s">
        <v>312</v>
      </c>
      <c r="G349" s="226" t="s">
        <v>355</v>
      </c>
    </row>
    <row r="350" spans="1:20">
      <c r="A350" s="51"/>
      <c r="B350" s="56" t="s">
        <v>859</v>
      </c>
      <c r="C350" s="95" t="s">
        <v>860</v>
      </c>
      <c r="D350" s="53" t="s">
        <v>353</v>
      </c>
      <c r="E350" s="96">
        <v>10.27</v>
      </c>
      <c r="F350" s="93" t="s">
        <v>354</v>
      </c>
      <c r="G350" s="226" t="s">
        <v>355</v>
      </c>
      <c r="H350" s="230"/>
    </row>
    <row r="351" spans="1:20" ht="15" thickBot="1">
      <c r="A351" s="51"/>
      <c r="B351" s="54" t="s">
        <v>861</v>
      </c>
      <c r="C351" s="91" t="s">
        <v>860</v>
      </c>
      <c r="D351" s="55" t="s">
        <v>353</v>
      </c>
      <c r="E351" s="92">
        <v>10.27</v>
      </c>
      <c r="F351" s="93" t="s">
        <v>354</v>
      </c>
      <c r="G351" s="226" t="s">
        <v>355</v>
      </c>
    </row>
    <row r="352" spans="1:20" s="45" customFormat="1" ht="28.9">
      <c r="A352" s="51"/>
      <c r="B352" s="56" t="s">
        <v>862</v>
      </c>
      <c r="C352" s="95" t="s">
        <v>863</v>
      </c>
      <c r="D352" s="53" t="s">
        <v>395</v>
      </c>
      <c r="E352" s="96">
        <v>61.28</v>
      </c>
      <c r="F352" s="97" t="s">
        <v>312</v>
      </c>
      <c r="G352" s="226" t="s">
        <v>355</v>
      </c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ht="28.9">
      <c r="A353" s="51"/>
      <c r="B353" s="56" t="s">
        <v>864</v>
      </c>
      <c r="C353" s="95" t="s">
        <v>865</v>
      </c>
      <c r="D353" s="53" t="s">
        <v>362</v>
      </c>
      <c r="E353" s="96">
        <v>30.5</v>
      </c>
      <c r="F353" s="97" t="s">
        <v>312</v>
      </c>
      <c r="G353" s="226" t="s">
        <v>355</v>
      </c>
    </row>
    <row r="354" spans="1:20">
      <c r="A354" s="51"/>
      <c r="B354" s="54" t="s">
        <v>866</v>
      </c>
      <c r="C354" s="91" t="s">
        <v>867</v>
      </c>
      <c r="D354" s="55" t="s">
        <v>353</v>
      </c>
      <c r="E354" s="92">
        <v>9.36</v>
      </c>
      <c r="F354" s="93" t="s">
        <v>354</v>
      </c>
      <c r="G354" s="226" t="s">
        <v>355</v>
      </c>
    </row>
    <row r="355" spans="1:20">
      <c r="A355" s="51"/>
      <c r="B355" s="56" t="s">
        <v>868</v>
      </c>
      <c r="C355" s="95" t="s">
        <v>867</v>
      </c>
      <c r="D355" s="53" t="s">
        <v>353</v>
      </c>
      <c r="E355" s="96">
        <v>10.43</v>
      </c>
      <c r="F355" s="93" t="s">
        <v>354</v>
      </c>
      <c r="G355" s="226" t="s">
        <v>355</v>
      </c>
    </row>
    <row r="356" spans="1:20">
      <c r="A356" s="51"/>
      <c r="B356" s="54" t="s">
        <v>869</v>
      </c>
      <c r="C356" s="91" t="s">
        <v>870</v>
      </c>
      <c r="D356" s="55" t="s">
        <v>353</v>
      </c>
      <c r="E356" s="92">
        <v>6.86</v>
      </c>
      <c r="F356" s="93" t="s">
        <v>354</v>
      </c>
      <c r="G356" s="226" t="s">
        <v>355</v>
      </c>
    </row>
    <row r="357" spans="1:20" ht="15" thickBot="1">
      <c r="A357" s="51"/>
      <c r="B357" s="56" t="s">
        <v>871</v>
      </c>
      <c r="C357" s="95" t="s">
        <v>872</v>
      </c>
      <c r="D357" s="53" t="s">
        <v>353</v>
      </c>
      <c r="E357" s="96">
        <v>6.75</v>
      </c>
      <c r="F357" s="93" t="s">
        <v>354</v>
      </c>
      <c r="G357" s="226" t="s">
        <v>355</v>
      </c>
    </row>
    <row r="358" spans="1:20">
      <c r="A358" s="63"/>
      <c r="B358" s="54" t="s">
        <v>873</v>
      </c>
      <c r="C358" s="91" t="s">
        <v>376</v>
      </c>
      <c r="D358" s="55" t="s">
        <v>293</v>
      </c>
      <c r="E358" s="92">
        <v>4.18</v>
      </c>
      <c r="F358" s="93" t="s">
        <v>239</v>
      </c>
      <c r="G358" s="226" t="s">
        <v>355</v>
      </c>
    </row>
    <row r="359" spans="1:20">
      <c r="A359" s="51"/>
      <c r="B359" s="54" t="s">
        <v>874</v>
      </c>
      <c r="C359" s="91" t="s">
        <v>376</v>
      </c>
      <c r="D359" s="55" t="s">
        <v>293</v>
      </c>
      <c r="E359" s="92">
        <v>3.43</v>
      </c>
      <c r="F359" s="93" t="s">
        <v>239</v>
      </c>
      <c r="G359" s="226" t="s">
        <v>355</v>
      </c>
    </row>
    <row r="360" spans="1:20" ht="28.9">
      <c r="A360" s="51"/>
      <c r="B360" s="56" t="s">
        <v>875</v>
      </c>
      <c r="C360" s="95" t="s">
        <v>876</v>
      </c>
      <c r="D360" s="53" t="s">
        <v>266</v>
      </c>
      <c r="E360" s="96">
        <v>7.8</v>
      </c>
      <c r="F360" s="97" t="s">
        <v>287</v>
      </c>
      <c r="G360" s="226" t="s">
        <v>355</v>
      </c>
    </row>
    <row r="361" spans="1:20" s="44" customFormat="1" ht="28.9">
      <c r="A361" s="51"/>
      <c r="B361" s="54" t="s">
        <v>877</v>
      </c>
      <c r="C361" s="91" t="s">
        <v>878</v>
      </c>
      <c r="D361" s="55" t="s">
        <v>266</v>
      </c>
      <c r="E361" s="92">
        <v>47.33</v>
      </c>
      <c r="F361" s="97" t="s">
        <v>287</v>
      </c>
      <c r="G361" s="226" t="s">
        <v>355</v>
      </c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s="44" customFormat="1">
      <c r="A362" s="51"/>
      <c r="B362" s="54" t="s">
        <v>879</v>
      </c>
      <c r="C362" s="91" t="s">
        <v>726</v>
      </c>
      <c r="D362" s="55" t="s">
        <v>277</v>
      </c>
      <c r="E362" s="92">
        <v>18.63</v>
      </c>
      <c r="F362" s="93" t="s">
        <v>228</v>
      </c>
      <c r="G362" s="226" t="s">
        <v>355</v>
      </c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s="44" customFormat="1">
      <c r="A363" s="51"/>
      <c r="B363" s="56" t="s">
        <v>880</v>
      </c>
      <c r="C363" s="95" t="s">
        <v>881</v>
      </c>
      <c r="D363" s="53" t="s">
        <v>290</v>
      </c>
      <c r="E363" s="96">
        <v>2.58</v>
      </c>
      <c r="F363" s="93" t="s">
        <v>882</v>
      </c>
      <c r="G363" s="226" t="s">
        <v>355</v>
      </c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s="44" customFormat="1">
      <c r="A364" s="51"/>
      <c r="B364" s="54" t="s">
        <v>883</v>
      </c>
      <c r="C364" s="91" t="s">
        <v>884</v>
      </c>
      <c r="D364" s="55" t="s">
        <v>290</v>
      </c>
      <c r="E364" s="92">
        <v>2.58</v>
      </c>
      <c r="F364" s="93" t="s">
        <v>882</v>
      </c>
      <c r="G364" s="226" t="s">
        <v>355</v>
      </c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s="44" customFormat="1">
      <c r="B365" s="75" t="s">
        <v>885</v>
      </c>
      <c r="C365" s="118" t="s">
        <v>886</v>
      </c>
      <c r="D365" s="66" t="s">
        <v>353</v>
      </c>
      <c r="E365" s="119">
        <v>7.19</v>
      </c>
      <c r="F365" s="93" t="s">
        <v>209</v>
      </c>
      <c r="G365" s="224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s="44" customFormat="1">
      <c r="B366" s="76" t="s">
        <v>887</v>
      </c>
      <c r="C366" s="107" t="s">
        <v>886</v>
      </c>
      <c r="D366" s="61" t="s">
        <v>353</v>
      </c>
      <c r="E366" s="108">
        <v>8.58</v>
      </c>
      <c r="F366" s="93" t="s">
        <v>209</v>
      </c>
      <c r="G366" s="224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s="44" customFormat="1">
      <c r="B367" s="77" t="s">
        <v>888</v>
      </c>
      <c r="C367" s="111" t="s">
        <v>414</v>
      </c>
      <c r="D367" s="62" t="s">
        <v>415</v>
      </c>
      <c r="E367" s="112">
        <v>5.45</v>
      </c>
      <c r="F367" s="93" t="s">
        <v>209</v>
      </c>
      <c r="G367" s="224"/>
      <c r="H367" s="296" t="s">
        <v>889</v>
      </c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s="44" customFormat="1">
      <c r="B368" s="77" t="s">
        <v>890</v>
      </c>
      <c r="C368" s="111" t="s">
        <v>414</v>
      </c>
      <c r="D368" s="62" t="s">
        <v>415</v>
      </c>
      <c r="E368" s="112">
        <v>5</v>
      </c>
      <c r="F368" s="93" t="s">
        <v>209</v>
      </c>
      <c r="G368" s="224"/>
      <c r="H368" s="296" t="s">
        <v>891</v>
      </c>
      <c r="I368"/>
      <c r="J368"/>
      <c r="K368"/>
      <c r="L368"/>
      <c r="M368"/>
      <c r="N368"/>
      <c r="O368"/>
      <c r="P368"/>
      <c r="Q368"/>
      <c r="R368"/>
      <c r="S368"/>
      <c r="T368"/>
    </row>
    <row r="369" spans="2:20" s="44" customFormat="1">
      <c r="B369" s="77" t="s">
        <v>892</v>
      </c>
      <c r="C369" s="111" t="s">
        <v>414</v>
      </c>
      <c r="D369" s="62" t="s">
        <v>415</v>
      </c>
      <c r="E369" s="112">
        <v>3.58</v>
      </c>
      <c r="F369" s="93" t="s">
        <v>209</v>
      </c>
      <c r="G369" s="224"/>
      <c r="H369" s="296" t="s">
        <v>893</v>
      </c>
      <c r="I369"/>
      <c r="J369"/>
      <c r="K369"/>
      <c r="L369"/>
      <c r="M369"/>
      <c r="N369"/>
      <c r="O369"/>
      <c r="P369"/>
      <c r="Q369"/>
      <c r="R369"/>
      <c r="S369"/>
      <c r="T369"/>
    </row>
    <row r="370" spans="2:20" s="44" customFormat="1">
      <c r="B370" s="77" t="s">
        <v>894</v>
      </c>
      <c r="C370" s="111" t="s">
        <v>414</v>
      </c>
      <c r="D370" s="62" t="s">
        <v>415</v>
      </c>
      <c r="E370" s="112">
        <v>5.46</v>
      </c>
      <c r="F370" s="93" t="s">
        <v>209</v>
      </c>
      <c r="G370" s="224"/>
      <c r="H370" s="296" t="s">
        <v>895</v>
      </c>
      <c r="I370"/>
      <c r="J370"/>
      <c r="K370"/>
      <c r="L370"/>
      <c r="M370"/>
      <c r="N370"/>
      <c r="O370"/>
      <c r="P370"/>
      <c r="Q370"/>
      <c r="R370"/>
      <c r="S370"/>
      <c r="T370"/>
    </row>
    <row r="371" spans="2:20" s="44" customFormat="1">
      <c r="B371" s="77" t="s">
        <v>896</v>
      </c>
      <c r="C371" s="111" t="s">
        <v>414</v>
      </c>
      <c r="D371" s="62" t="s">
        <v>415</v>
      </c>
      <c r="E371" s="112">
        <v>5.46</v>
      </c>
      <c r="F371" s="93" t="s">
        <v>209</v>
      </c>
      <c r="G371" s="224"/>
      <c r="H371" s="296" t="s">
        <v>897</v>
      </c>
      <c r="I371"/>
      <c r="J371"/>
      <c r="K371"/>
      <c r="L371"/>
      <c r="M371"/>
      <c r="N371"/>
      <c r="O371"/>
      <c r="P371"/>
      <c r="Q371"/>
      <c r="R371"/>
      <c r="S371"/>
      <c r="T371"/>
    </row>
    <row r="372" spans="2:20" s="44" customFormat="1">
      <c r="B372" s="77" t="s">
        <v>898</v>
      </c>
      <c r="C372" s="111" t="s">
        <v>414</v>
      </c>
      <c r="D372" s="62" t="s">
        <v>415</v>
      </c>
      <c r="E372" s="112">
        <v>3.59</v>
      </c>
      <c r="F372" s="93" t="s">
        <v>209</v>
      </c>
      <c r="G372" s="224"/>
      <c r="H372" s="296" t="s">
        <v>899</v>
      </c>
      <c r="I372"/>
      <c r="J372"/>
      <c r="K372"/>
      <c r="L372"/>
      <c r="M372"/>
      <c r="N372"/>
      <c r="O372"/>
      <c r="P372"/>
      <c r="Q372"/>
      <c r="R372"/>
      <c r="S372"/>
      <c r="T372"/>
    </row>
    <row r="373" spans="2:20" s="44" customFormat="1">
      <c r="B373" s="75" t="s">
        <v>900</v>
      </c>
      <c r="C373" s="118" t="s">
        <v>901</v>
      </c>
      <c r="D373" s="66" t="s">
        <v>395</v>
      </c>
      <c r="E373" s="119">
        <v>23.49</v>
      </c>
      <c r="F373" s="93" t="s">
        <v>209</v>
      </c>
      <c r="G373" s="224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2:20" s="44" customFormat="1">
      <c r="B374" s="76" t="s">
        <v>902</v>
      </c>
      <c r="C374" s="107" t="s">
        <v>903</v>
      </c>
      <c r="D374" s="61" t="s">
        <v>395</v>
      </c>
      <c r="E374" s="108">
        <v>8.6999999999999993</v>
      </c>
      <c r="F374" s="93" t="s">
        <v>209</v>
      </c>
      <c r="G374" s="22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2:20" s="44" customFormat="1">
      <c r="B375" s="77" t="s">
        <v>904</v>
      </c>
      <c r="C375" s="111" t="s">
        <v>905</v>
      </c>
      <c r="D375" s="62" t="s">
        <v>271</v>
      </c>
      <c r="E375" s="112">
        <v>7.06</v>
      </c>
      <c r="F375" s="93" t="s">
        <v>209</v>
      </c>
      <c r="G375" s="224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2:20" s="44" customFormat="1">
      <c r="B376" s="77" t="s">
        <v>906</v>
      </c>
      <c r="C376" s="111" t="s">
        <v>907</v>
      </c>
      <c r="D376" s="62" t="s">
        <v>233</v>
      </c>
      <c r="E376" s="112">
        <v>4.2</v>
      </c>
      <c r="F376" s="93" t="s">
        <v>209</v>
      </c>
      <c r="G376" s="224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2:20" s="44" customFormat="1">
      <c r="B377" s="75" t="s">
        <v>908</v>
      </c>
      <c r="C377" s="118" t="s">
        <v>909</v>
      </c>
      <c r="D377" s="66" t="s">
        <v>271</v>
      </c>
      <c r="E377" s="119">
        <v>7.17</v>
      </c>
      <c r="F377" s="93" t="s">
        <v>209</v>
      </c>
      <c r="G377" s="224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2:20" s="44" customFormat="1">
      <c r="B378" s="76" t="s">
        <v>910</v>
      </c>
      <c r="C378" s="107" t="s">
        <v>726</v>
      </c>
      <c r="D378" s="61" t="s">
        <v>911</v>
      </c>
      <c r="E378" s="108">
        <v>10.09</v>
      </c>
      <c r="F378" s="93" t="s">
        <v>209</v>
      </c>
      <c r="G378" s="224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2:20" s="44" customFormat="1">
      <c r="B379" s="75" t="s">
        <v>912</v>
      </c>
      <c r="C379" s="118" t="s">
        <v>913</v>
      </c>
      <c r="D379" s="66" t="s">
        <v>458</v>
      </c>
      <c r="E379" s="119">
        <v>50</v>
      </c>
      <c r="F379" s="93" t="s">
        <v>209</v>
      </c>
      <c r="G379" s="224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2:20" s="44" customFormat="1">
      <c r="B380" s="76" t="s">
        <v>914</v>
      </c>
      <c r="C380" s="107" t="s">
        <v>915</v>
      </c>
      <c r="D380" s="61" t="s">
        <v>233</v>
      </c>
      <c r="E380" s="108">
        <v>8.25</v>
      </c>
      <c r="F380" s="93" t="s">
        <v>209</v>
      </c>
      <c r="G380" s="224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2:20" s="44" customFormat="1">
      <c r="B381" s="75" t="s">
        <v>916</v>
      </c>
      <c r="C381" s="118" t="s">
        <v>726</v>
      </c>
      <c r="D381" s="66" t="s">
        <v>911</v>
      </c>
      <c r="E381" s="119">
        <v>6.77</v>
      </c>
      <c r="F381" s="93" t="s">
        <v>209</v>
      </c>
      <c r="G381" s="224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2:20" s="44" customFormat="1">
      <c r="B382" s="76" t="s">
        <v>917</v>
      </c>
      <c r="C382" s="107" t="s">
        <v>918</v>
      </c>
      <c r="D382" s="61" t="s">
        <v>458</v>
      </c>
      <c r="E382" s="108">
        <v>113.44</v>
      </c>
      <c r="F382" s="93" t="s">
        <v>209</v>
      </c>
      <c r="G382" s="224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2:20" s="44" customFormat="1">
      <c r="B383" s="75" t="s">
        <v>919</v>
      </c>
      <c r="C383" s="118" t="s">
        <v>920</v>
      </c>
      <c r="D383" s="66" t="s">
        <v>508</v>
      </c>
      <c r="E383" s="119">
        <v>8.24</v>
      </c>
      <c r="F383" s="93" t="s">
        <v>209</v>
      </c>
      <c r="G383" s="224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2:20" s="44" customFormat="1">
      <c r="B384" s="76" t="s">
        <v>921</v>
      </c>
      <c r="C384" s="107" t="s">
        <v>922</v>
      </c>
      <c r="D384" s="61" t="s">
        <v>233</v>
      </c>
      <c r="E384" s="108">
        <v>11.34</v>
      </c>
      <c r="F384" s="93" t="s">
        <v>209</v>
      </c>
      <c r="G384" s="22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2:20" s="44" customFormat="1">
      <c r="B385" s="75" t="s">
        <v>923</v>
      </c>
      <c r="C385" s="118" t="s">
        <v>924</v>
      </c>
      <c r="D385" s="66" t="s">
        <v>458</v>
      </c>
      <c r="E385" s="119">
        <v>12.99</v>
      </c>
      <c r="F385" s="93" t="s">
        <v>209</v>
      </c>
      <c r="G385" s="224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2:20" s="44" customFormat="1">
      <c r="B386" s="76" t="s">
        <v>925</v>
      </c>
      <c r="C386" s="107" t="s">
        <v>926</v>
      </c>
      <c r="D386" s="61" t="s">
        <v>508</v>
      </c>
      <c r="E386" s="108">
        <v>15.33</v>
      </c>
      <c r="F386" s="93" t="s">
        <v>209</v>
      </c>
      <c r="G386" s="224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2:20" s="44" customFormat="1">
      <c r="B387" s="75" t="s">
        <v>927</v>
      </c>
      <c r="C387" s="118" t="s">
        <v>928</v>
      </c>
      <c r="D387" s="66" t="s">
        <v>508</v>
      </c>
      <c r="E387" s="119">
        <v>11.93</v>
      </c>
      <c r="F387" s="93" t="s">
        <v>209</v>
      </c>
      <c r="G387" s="224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2:20" s="44" customFormat="1">
      <c r="B388" s="76" t="s">
        <v>929</v>
      </c>
      <c r="C388" s="107" t="s">
        <v>930</v>
      </c>
      <c r="D388" s="61" t="s">
        <v>297</v>
      </c>
      <c r="E388" s="108">
        <v>92.8</v>
      </c>
      <c r="F388" s="93" t="s">
        <v>209</v>
      </c>
      <c r="G388" s="224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2:20" s="44" customFormat="1">
      <c r="B389" s="75" t="s">
        <v>931</v>
      </c>
      <c r="C389" s="118" t="s">
        <v>932</v>
      </c>
      <c r="D389" s="66" t="s">
        <v>508</v>
      </c>
      <c r="E389" s="119">
        <v>13.66</v>
      </c>
      <c r="F389" s="93" t="s">
        <v>209</v>
      </c>
      <c r="G389" s="224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2:20" s="44" customFormat="1">
      <c r="B390" s="76" t="s">
        <v>933</v>
      </c>
      <c r="C390" s="107" t="s">
        <v>934</v>
      </c>
      <c r="D390" s="61" t="s">
        <v>458</v>
      </c>
      <c r="E390" s="108">
        <v>3.55</v>
      </c>
      <c r="F390" s="93" t="s">
        <v>209</v>
      </c>
      <c r="G390" s="224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2:20" s="44" customFormat="1">
      <c r="B391" s="75" t="s">
        <v>935</v>
      </c>
      <c r="C391" s="118" t="s">
        <v>936</v>
      </c>
      <c r="D391" s="66" t="s">
        <v>458</v>
      </c>
      <c r="E391" s="119">
        <v>12.17</v>
      </c>
      <c r="F391" s="93" t="s">
        <v>209</v>
      </c>
      <c r="G391" s="224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2:20" s="44" customFormat="1">
      <c r="B392" s="76" t="s">
        <v>937</v>
      </c>
      <c r="C392" s="107" t="s">
        <v>938</v>
      </c>
      <c r="D392" s="61" t="s">
        <v>458</v>
      </c>
      <c r="E392" s="108">
        <v>4.0199999999999996</v>
      </c>
      <c r="F392" s="93" t="s">
        <v>209</v>
      </c>
      <c r="G392" s="224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2:20" s="44" customFormat="1">
      <c r="B393" s="75" t="s">
        <v>939</v>
      </c>
      <c r="C393" s="118" t="s">
        <v>940</v>
      </c>
      <c r="D393" s="66" t="s">
        <v>508</v>
      </c>
      <c r="E393" s="119">
        <v>5.57</v>
      </c>
      <c r="F393" s="93" t="s">
        <v>209</v>
      </c>
      <c r="G393" s="224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2:20" s="44" customFormat="1">
      <c r="B394" s="76" t="s">
        <v>941</v>
      </c>
      <c r="C394" s="107" t="s">
        <v>907</v>
      </c>
      <c r="D394" s="61" t="s">
        <v>233</v>
      </c>
      <c r="E394" s="108">
        <v>3.24</v>
      </c>
      <c r="F394" s="93" t="s">
        <v>209</v>
      </c>
      <c r="G394" s="22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2:20" s="44" customFormat="1">
      <c r="B395" s="75" t="s">
        <v>942</v>
      </c>
      <c r="C395" s="118" t="s">
        <v>943</v>
      </c>
      <c r="D395" s="66" t="s">
        <v>508</v>
      </c>
      <c r="E395" s="119">
        <v>6.88</v>
      </c>
      <c r="F395" s="93" t="s">
        <v>209</v>
      </c>
      <c r="G395" s="224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2:20" s="44" customFormat="1">
      <c r="B396" s="76" t="s">
        <v>944</v>
      </c>
      <c r="C396" s="107" t="s">
        <v>945</v>
      </c>
      <c r="D396" s="61" t="s">
        <v>458</v>
      </c>
      <c r="E396" s="108">
        <v>3.89</v>
      </c>
      <c r="F396" s="93" t="s">
        <v>209</v>
      </c>
      <c r="G396" s="224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2:20" s="44" customFormat="1">
      <c r="B397" s="76" t="s">
        <v>946</v>
      </c>
      <c r="C397" s="107" t="s">
        <v>947</v>
      </c>
      <c r="D397" s="61" t="s">
        <v>948</v>
      </c>
      <c r="E397" s="108">
        <v>92.38</v>
      </c>
      <c r="F397" s="93" t="s">
        <v>209</v>
      </c>
      <c r="G397" s="224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2:20" s="44" customFormat="1">
      <c r="B398" s="75" t="s">
        <v>949</v>
      </c>
      <c r="C398" s="118" t="s">
        <v>950</v>
      </c>
      <c r="D398" s="66" t="s">
        <v>447</v>
      </c>
      <c r="E398" s="119">
        <v>10.51</v>
      </c>
      <c r="F398" s="93" t="s">
        <v>209</v>
      </c>
      <c r="G398" s="224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2:20" s="44" customFormat="1">
      <c r="B399" s="76" t="s">
        <v>951</v>
      </c>
      <c r="C399" s="107" t="s">
        <v>915</v>
      </c>
      <c r="D399" s="61" t="s">
        <v>233</v>
      </c>
      <c r="E399" s="108">
        <v>10.220000000000001</v>
      </c>
      <c r="F399" s="93" t="s">
        <v>209</v>
      </c>
      <c r="G399" s="224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2:20" ht="28.9">
      <c r="B400" s="70" t="s">
        <v>952</v>
      </c>
      <c r="C400" s="109" t="s">
        <v>398</v>
      </c>
      <c r="D400" s="74" t="s">
        <v>399</v>
      </c>
      <c r="E400" s="110">
        <v>3.33</v>
      </c>
      <c r="F400" s="97" t="s">
        <v>400</v>
      </c>
      <c r="G400" s="224" t="s">
        <v>355</v>
      </c>
    </row>
    <row r="401" spans="2:20" s="44" customFormat="1">
      <c r="B401" s="76" t="s">
        <v>953</v>
      </c>
      <c r="C401" s="107" t="s">
        <v>954</v>
      </c>
      <c r="D401" s="61" t="s">
        <v>466</v>
      </c>
      <c r="E401" s="108">
        <v>24.68</v>
      </c>
      <c r="F401" s="93" t="s">
        <v>209</v>
      </c>
      <c r="G401" s="224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2:20" s="44" customFormat="1">
      <c r="B402" s="75" t="s">
        <v>955</v>
      </c>
      <c r="C402" s="118" t="s">
        <v>956</v>
      </c>
      <c r="D402" s="66" t="s">
        <v>233</v>
      </c>
      <c r="E402" s="119">
        <v>2.13</v>
      </c>
      <c r="F402" s="93" t="s">
        <v>209</v>
      </c>
      <c r="G402" s="224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2:20" s="44" customFormat="1">
      <c r="B403" s="76" t="s">
        <v>957</v>
      </c>
      <c r="C403" s="107" t="s">
        <v>958</v>
      </c>
      <c r="D403" s="61" t="s">
        <v>233</v>
      </c>
      <c r="E403" s="108">
        <v>2.13</v>
      </c>
      <c r="F403" s="93" t="s">
        <v>209</v>
      </c>
      <c r="G403" s="224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2:20" s="44" customFormat="1">
      <c r="B404" s="75" t="s">
        <v>959</v>
      </c>
      <c r="C404" s="118" t="s">
        <v>960</v>
      </c>
      <c r="D404" s="66" t="s">
        <v>297</v>
      </c>
      <c r="E404" s="119">
        <v>2.27</v>
      </c>
      <c r="F404" s="93" t="s">
        <v>209</v>
      </c>
      <c r="G404" s="22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2:20" s="44" customFormat="1">
      <c r="B405" s="76" t="s">
        <v>961</v>
      </c>
      <c r="C405" s="107" t="s">
        <v>962</v>
      </c>
      <c r="D405" s="61" t="s">
        <v>233</v>
      </c>
      <c r="E405" s="108">
        <v>14.2</v>
      </c>
      <c r="F405" s="93" t="s">
        <v>209</v>
      </c>
      <c r="G405" s="224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2:20" s="44" customFormat="1">
      <c r="B406" s="75" t="s">
        <v>963</v>
      </c>
      <c r="C406" s="118" t="s">
        <v>964</v>
      </c>
      <c r="D406" s="66" t="s">
        <v>508</v>
      </c>
      <c r="E406" s="119">
        <v>8.92</v>
      </c>
      <c r="F406" s="93" t="s">
        <v>209</v>
      </c>
      <c r="G406" s="224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2:20" s="44" customFormat="1">
      <c r="B407" s="76" t="s">
        <v>965</v>
      </c>
      <c r="C407" s="107" t="s">
        <v>907</v>
      </c>
      <c r="D407" s="61" t="s">
        <v>233</v>
      </c>
      <c r="E407" s="108">
        <v>12.04</v>
      </c>
      <c r="F407" s="93" t="s">
        <v>209</v>
      </c>
      <c r="G407" s="224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2:20" s="44" customFormat="1">
      <c r="B408" s="75" t="s">
        <v>966</v>
      </c>
      <c r="C408" s="118" t="s">
        <v>314</v>
      </c>
      <c r="D408" s="66" t="s">
        <v>233</v>
      </c>
      <c r="E408" s="119">
        <v>14.43</v>
      </c>
      <c r="F408" s="93" t="s">
        <v>209</v>
      </c>
      <c r="G408" s="224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2:20" s="44" customFormat="1">
      <c r="B409" s="76" t="s">
        <v>967</v>
      </c>
      <c r="C409" s="107" t="s">
        <v>968</v>
      </c>
      <c r="D409" s="61" t="s">
        <v>233</v>
      </c>
      <c r="E409" s="108">
        <f>28.69+14.76</f>
        <v>43.45</v>
      </c>
      <c r="F409" s="93" t="s">
        <v>209</v>
      </c>
      <c r="G409" s="224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2:20" s="44" customFormat="1">
      <c r="B410" s="77" t="s">
        <v>969</v>
      </c>
      <c r="C410" s="111" t="s">
        <v>414</v>
      </c>
      <c r="D410" s="62" t="s">
        <v>415</v>
      </c>
      <c r="E410" s="112">
        <v>4.1399999999999997</v>
      </c>
      <c r="F410" s="93" t="s">
        <v>209</v>
      </c>
      <c r="G410" s="224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2:20" s="44" customFormat="1">
      <c r="B411" s="77" t="s">
        <v>970</v>
      </c>
      <c r="C411" s="111" t="s">
        <v>414</v>
      </c>
      <c r="D411" s="62" t="s">
        <v>415</v>
      </c>
      <c r="E411" s="112">
        <v>4.1500000000000004</v>
      </c>
      <c r="F411" s="93" t="s">
        <v>209</v>
      </c>
      <c r="G411" s="224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2:20" s="44" customFormat="1">
      <c r="B412" s="75" t="s">
        <v>971</v>
      </c>
      <c r="C412" s="118" t="s">
        <v>972</v>
      </c>
      <c r="D412" s="66" t="s">
        <v>277</v>
      </c>
      <c r="E412" s="119">
        <v>13.43</v>
      </c>
      <c r="F412" s="93" t="s">
        <v>209</v>
      </c>
      <c r="G412" s="224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2:20" s="44" customFormat="1">
      <c r="B413" s="76" t="s">
        <v>973</v>
      </c>
      <c r="C413" s="107" t="s">
        <v>974</v>
      </c>
      <c r="D413" s="61" t="s">
        <v>508</v>
      </c>
      <c r="E413" s="108">
        <v>8.49</v>
      </c>
      <c r="F413" s="93" t="s">
        <v>209</v>
      </c>
      <c r="G413" s="224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2:20" s="44" customFormat="1">
      <c r="B414" s="75" t="s">
        <v>975</v>
      </c>
      <c r="C414" s="118" t="s">
        <v>976</v>
      </c>
      <c r="D414" s="66" t="s">
        <v>508</v>
      </c>
      <c r="E414" s="119">
        <v>8.64</v>
      </c>
      <c r="F414" s="93" t="s">
        <v>209</v>
      </c>
      <c r="G414" s="22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2:20" s="44" customFormat="1">
      <c r="B415" s="76" t="s">
        <v>977</v>
      </c>
      <c r="C415" s="107" t="s">
        <v>978</v>
      </c>
      <c r="D415" s="61" t="s">
        <v>508</v>
      </c>
      <c r="E415" s="108">
        <v>11.32</v>
      </c>
      <c r="F415" s="93" t="s">
        <v>209</v>
      </c>
      <c r="G415" s="224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2:20" s="44" customFormat="1">
      <c r="B416" s="75" t="s">
        <v>979</v>
      </c>
      <c r="C416" s="118" t="s">
        <v>980</v>
      </c>
      <c r="D416" s="66" t="s">
        <v>508</v>
      </c>
      <c r="E416" s="119">
        <v>9.59</v>
      </c>
      <c r="F416" s="93" t="s">
        <v>209</v>
      </c>
      <c r="G416" s="224"/>
      <c r="H416"/>
      <c r="I416"/>
      <c r="J416" s="37"/>
      <c r="K416" s="37"/>
      <c r="L416" s="37"/>
      <c r="M416"/>
      <c r="N416"/>
      <c r="O416"/>
      <c r="P416"/>
      <c r="Q416"/>
      <c r="R416"/>
      <c r="S416"/>
      <c r="T416"/>
    </row>
    <row r="417" spans="1:20" s="44" customFormat="1">
      <c r="B417" s="76" t="s">
        <v>981</v>
      </c>
      <c r="C417" s="107" t="s">
        <v>982</v>
      </c>
      <c r="D417" s="61" t="s">
        <v>399</v>
      </c>
      <c r="E417" s="108">
        <f>36.78+32.06+12.26</f>
        <v>81.100000000000009</v>
      </c>
      <c r="F417" s="93" t="s">
        <v>209</v>
      </c>
      <c r="G417" s="224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s="37" customFormat="1">
      <c r="A418" s="44"/>
      <c r="B418" s="75" t="s">
        <v>983</v>
      </c>
      <c r="C418" s="118" t="s">
        <v>850</v>
      </c>
      <c r="D418" s="66" t="s">
        <v>297</v>
      </c>
      <c r="E418" s="119">
        <v>0.8</v>
      </c>
      <c r="F418" s="93" t="s">
        <v>209</v>
      </c>
      <c r="G418" s="224"/>
      <c r="J418"/>
      <c r="K418"/>
      <c r="L418"/>
    </row>
    <row r="419" spans="1:20">
      <c r="A419" s="44"/>
      <c r="B419" s="77" t="s">
        <v>984</v>
      </c>
      <c r="C419" s="111" t="s">
        <v>985</v>
      </c>
      <c r="D419" s="62" t="s">
        <v>266</v>
      </c>
      <c r="E419" s="112">
        <v>15.13</v>
      </c>
      <c r="F419" s="93" t="s">
        <v>209</v>
      </c>
      <c r="G419" s="224"/>
    </row>
    <row r="420" spans="1:20">
      <c r="A420" s="44"/>
      <c r="B420" s="77" t="s">
        <v>986</v>
      </c>
      <c r="C420" s="111" t="s">
        <v>987</v>
      </c>
      <c r="D420" s="62" t="s">
        <v>266</v>
      </c>
      <c r="E420" s="112">
        <f>32.58+16.45</f>
        <v>49.03</v>
      </c>
      <c r="F420" s="93" t="s">
        <v>209</v>
      </c>
      <c r="G420" s="224"/>
    </row>
    <row r="421" spans="1:20">
      <c r="A421" s="44"/>
      <c r="B421" s="77" t="s">
        <v>988</v>
      </c>
      <c r="C421" s="111" t="s">
        <v>989</v>
      </c>
      <c r="D421" s="62" t="s">
        <v>266</v>
      </c>
      <c r="E421" s="112">
        <f>18.46+14.9+21.78</f>
        <v>55.14</v>
      </c>
      <c r="F421" s="93" t="s">
        <v>209</v>
      </c>
      <c r="G421" s="224"/>
    </row>
    <row r="422" spans="1:20">
      <c r="A422" s="44"/>
      <c r="B422" s="77" t="s">
        <v>990</v>
      </c>
      <c r="C422" s="111" t="s">
        <v>991</v>
      </c>
      <c r="D422" s="62" t="s">
        <v>266</v>
      </c>
      <c r="E422" s="112">
        <v>19.510000000000002</v>
      </c>
      <c r="F422" s="93" t="s">
        <v>209</v>
      </c>
      <c r="G422" s="224"/>
    </row>
    <row r="423" spans="1:20">
      <c r="A423" s="44"/>
      <c r="B423" s="85" t="s">
        <v>992</v>
      </c>
      <c r="C423" s="117" t="s">
        <v>993</v>
      </c>
      <c r="D423" s="113" t="s">
        <v>266</v>
      </c>
      <c r="E423" s="114">
        <v>104.51</v>
      </c>
      <c r="F423" s="104" t="s">
        <v>209</v>
      </c>
      <c r="G423" s="225"/>
    </row>
    <row r="424" spans="1:20">
      <c r="A424" s="48"/>
      <c r="B424" s="58"/>
      <c r="C424" s="50" t="s">
        <v>994</v>
      </c>
      <c r="D424" s="101"/>
      <c r="E424" s="102"/>
      <c r="F424" s="80"/>
      <c r="G424" s="37"/>
    </row>
    <row r="425" spans="1:20" ht="28.9">
      <c r="A425" s="51"/>
      <c r="B425" s="52" t="s">
        <v>995</v>
      </c>
      <c r="C425" s="86" t="s">
        <v>996</v>
      </c>
      <c r="D425" s="87" t="s">
        <v>362</v>
      </c>
      <c r="E425" s="88">
        <v>25.67</v>
      </c>
      <c r="F425" s="89" t="s">
        <v>312</v>
      </c>
      <c r="G425" s="226" t="s">
        <v>355</v>
      </c>
    </row>
    <row r="426" spans="1:20">
      <c r="A426" s="51"/>
      <c r="B426" s="54" t="s">
        <v>997</v>
      </c>
      <c r="C426" s="91" t="s">
        <v>998</v>
      </c>
      <c r="D426" s="55" t="s">
        <v>353</v>
      </c>
      <c r="E426" s="92">
        <v>10.42</v>
      </c>
      <c r="F426" s="93" t="s">
        <v>354</v>
      </c>
      <c r="G426" s="226" t="s">
        <v>355</v>
      </c>
    </row>
    <row r="427" spans="1:20">
      <c r="A427" s="51"/>
      <c r="B427" s="54" t="s">
        <v>999</v>
      </c>
      <c r="C427" s="91" t="s">
        <v>998</v>
      </c>
      <c r="D427" s="55" t="s">
        <v>353</v>
      </c>
      <c r="E427" s="92">
        <v>15.19</v>
      </c>
      <c r="F427" s="93" t="s">
        <v>354</v>
      </c>
      <c r="G427" s="226" t="s">
        <v>355</v>
      </c>
    </row>
    <row r="428" spans="1:20" ht="28.9">
      <c r="A428" s="51"/>
      <c r="B428" s="56" t="s">
        <v>1000</v>
      </c>
      <c r="C428" s="95" t="s">
        <v>1001</v>
      </c>
      <c r="D428" s="53" t="s">
        <v>362</v>
      </c>
      <c r="E428" s="96">
        <v>29.6</v>
      </c>
      <c r="F428" s="97" t="s">
        <v>312</v>
      </c>
      <c r="G428" s="226" t="s">
        <v>355</v>
      </c>
    </row>
    <row r="429" spans="1:20" ht="15" thickBot="1">
      <c r="A429" s="51"/>
      <c r="B429" s="56" t="s">
        <v>1002</v>
      </c>
      <c r="C429" s="95" t="s">
        <v>1003</v>
      </c>
      <c r="D429" s="53" t="s">
        <v>353</v>
      </c>
      <c r="E429" s="96">
        <v>10.02</v>
      </c>
      <c r="F429" s="93" t="s">
        <v>354</v>
      </c>
      <c r="G429" s="226" t="s">
        <v>355</v>
      </c>
    </row>
    <row r="430" spans="1:20" s="45" customFormat="1">
      <c r="A430" s="51"/>
      <c r="B430" s="54" t="s">
        <v>1004</v>
      </c>
      <c r="C430" s="91" t="s">
        <v>1003</v>
      </c>
      <c r="D430" s="55" t="s">
        <v>353</v>
      </c>
      <c r="E430" s="92">
        <v>10.19</v>
      </c>
      <c r="F430" s="93" t="s">
        <v>354</v>
      </c>
      <c r="G430" s="226" t="s">
        <v>355</v>
      </c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ht="28.9">
      <c r="A431" s="51"/>
      <c r="B431" s="56" t="s">
        <v>1005</v>
      </c>
      <c r="C431" s="95" t="s">
        <v>1006</v>
      </c>
      <c r="D431" s="53" t="s">
        <v>362</v>
      </c>
      <c r="E431" s="96">
        <v>32</v>
      </c>
      <c r="F431" s="97" t="s">
        <v>312</v>
      </c>
      <c r="G431" s="226" t="s">
        <v>355</v>
      </c>
    </row>
    <row r="432" spans="1:20">
      <c r="A432" s="51"/>
      <c r="B432" s="56" t="s">
        <v>1007</v>
      </c>
      <c r="C432" s="95" t="s">
        <v>1008</v>
      </c>
      <c r="D432" s="53" t="s">
        <v>353</v>
      </c>
      <c r="E432" s="96">
        <v>14.63</v>
      </c>
      <c r="F432" s="93" t="s">
        <v>354</v>
      </c>
      <c r="G432" s="226" t="s">
        <v>355</v>
      </c>
    </row>
    <row r="433" spans="1:20">
      <c r="A433" s="51"/>
      <c r="B433" s="56" t="s">
        <v>1009</v>
      </c>
      <c r="C433" s="95" t="s">
        <v>1008</v>
      </c>
      <c r="D433" s="53" t="s">
        <v>353</v>
      </c>
      <c r="E433" s="96">
        <v>10.19</v>
      </c>
      <c r="F433" s="93" t="s">
        <v>354</v>
      </c>
      <c r="G433" s="226" t="s">
        <v>355</v>
      </c>
    </row>
    <row r="434" spans="1:20">
      <c r="A434" s="51"/>
      <c r="B434" s="54" t="s">
        <v>1010</v>
      </c>
      <c r="C434" s="91" t="s">
        <v>1011</v>
      </c>
      <c r="D434" s="55" t="s">
        <v>353</v>
      </c>
      <c r="E434" s="92">
        <v>6.03</v>
      </c>
      <c r="F434" s="93" t="s">
        <v>354</v>
      </c>
      <c r="G434" s="226" t="s">
        <v>355</v>
      </c>
    </row>
    <row r="435" spans="1:20" ht="15" thickBot="1">
      <c r="A435" s="51"/>
      <c r="B435" s="56" t="s">
        <v>1012</v>
      </c>
      <c r="C435" s="95" t="s">
        <v>1013</v>
      </c>
      <c r="D435" s="53" t="s">
        <v>353</v>
      </c>
      <c r="E435" s="96">
        <v>6.09</v>
      </c>
      <c r="F435" s="93" t="s">
        <v>354</v>
      </c>
      <c r="G435" s="226" t="s">
        <v>355</v>
      </c>
    </row>
    <row r="436" spans="1:20">
      <c r="A436" s="63"/>
      <c r="B436" s="54" t="s">
        <v>1014</v>
      </c>
      <c r="C436" s="91" t="s">
        <v>376</v>
      </c>
      <c r="D436" s="55" t="s">
        <v>293</v>
      </c>
      <c r="E436" s="92">
        <v>6.48</v>
      </c>
      <c r="F436" s="93" t="s">
        <v>239</v>
      </c>
      <c r="G436" s="226" t="s">
        <v>355</v>
      </c>
    </row>
    <row r="437" spans="1:20" s="44" customFormat="1">
      <c r="A437" s="51"/>
      <c r="B437" s="56" t="s">
        <v>1015</v>
      </c>
      <c r="C437" s="95" t="s">
        <v>376</v>
      </c>
      <c r="D437" s="53" t="s">
        <v>293</v>
      </c>
      <c r="E437" s="96">
        <v>6.58</v>
      </c>
      <c r="F437" s="93" t="s">
        <v>239</v>
      </c>
      <c r="G437" s="226" t="s">
        <v>355</v>
      </c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s="44" customFormat="1" ht="28.9">
      <c r="A438" s="51"/>
      <c r="B438" s="54" t="s">
        <v>1016</v>
      </c>
      <c r="C438" s="91" t="s">
        <v>1017</v>
      </c>
      <c r="D438" s="55" t="s">
        <v>266</v>
      </c>
      <c r="E438" s="92">
        <f>17.43+6.56+29.25+55.26</f>
        <v>108.5</v>
      </c>
      <c r="F438" s="97" t="s">
        <v>287</v>
      </c>
      <c r="G438" s="226" t="s">
        <v>355</v>
      </c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s="44" customFormat="1">
      <c r="A439" s="51"/>
      <c r="B439" s="56" t="s">
        <v>1018</v>
      </c>
      <c r="C439" s="95" t="s">
        <v>1019</v>
      </c>
      <c r="D439" s="53" t="s">
        <v>233</v>
      </c>
      <c r="E439" s="96">
        <v>2.25</v>
      </c>
      <c r="F439" s="93" t="s">
        <v>392</v>
      </c>
      <c r="G439" s="226" t="s">
        <v>355</v>
      </c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s="44" customFormat="1">
      <c r="A440" s="51"/>
      <c r="B440" s="56" t="s">
        <v>1020</v>
      </c>
      <c r="C440" s="95" t="s">
        <v>1021</v>
      </c>
      <c r="D440" s="53" t="s">
        <v>277</v>
      </c>
      <c r="E440" s="96">
        <v>8.9700000000000006</v>
      </c>
      <c r="F440" s="93" t="s">
        <v>392</v>
      </c>
      <c r="G440" s="226" t="s">
        <v>355</v>
      </c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s="44" customFormat="1">
      <c r="A441" s="51"/>
      <c r="B441" s="54" t="s">
        <v>1022</v>
      </c>
      <c r="C441" s="91" t="s">
        <v>1023</v>
      </c>
      <c r="D441" s="55" t="s">
        <v>277</v>
      </c>
      <c r="E441" s="92">
        <v>9.25</v>
      </c>
      <c r="F441" s="93" t="s">
        <v>392</v>
      </c>
      <c r="G441" s="226" t="s">
        <v>355</v>
      </c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s="44" customFormat="1">
      <c r="A442" s="51"/>
      <c r="B442" s="56" t="s">
        <v>1024</v>
      </c>
      <c r="C442" s="95" t="s">
        <v>386</v>
      </c>
      <c r="D442" s="53" t="s">
        <v>277</v>
      </c>
      <c r="E442" s="96">
        <v>8.08</v>
      </c>
      <c r="F442" s="93" t="s">
        <v>392</v>
      </c>
      <c r="G442" s="226" t="s">
        <v>355</v>
      </c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s="44" customFormat="1">
      <c r="B443" s="77" t="s">
        <v>1025</v>
      </c>
      <c r="C443" s="111" t="s">
        <v>915</v>
      </c>
      <c r="D443" s="62" t="s">
        <v>233</v>
      </c>
      <c r="E443" s="112">
        <v>13.78</v>
      </c>
      <c r="F443" s="93" t="s">
        <v>209</v>
      </c>
      <c r="G443" s="224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s="44" customFormat="1">
      <c r="B444" s="77" t="s">
        <v>1026</v>
      </c>
      <c r="C444" s="111" t="s">
        <v>1027</v>
      </c>
      <c r="D444" s="62" t="s">
        <v>458</v>
      </c>
      <c r="E444" s="112">
        <v>142.44</v>
      </c>
      <c r="F444" s="93" t="s">
        <v>209</v>
      </c>
      <c r="G444" s="224"/>
      <c r="H444" s="296" t="s">
        <v>1028</v>
      </c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s="44" customFormat="1">
      <c r="B445" s="77" t="s">
        <v>1029</v>
      </c>
      <c r="C445" s="111" t="s">
        <v>414</v>
      </c>
      <c r="D445" s="62" t="s">
        <v>415</v>
      </c>
      <c r="E445" s="112">
        <v>2.5</v>
      </c>
      <c r="F445" s="93" t="s">
        <v>209</v>
      </c>
      <c r="G445" s="224"/>
      <c r="H445" s="296" t="s">
        <v>1028</v>
      </c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s="44" customFormat="1">
      <c r="B446" s="77" t="s">
        <v>1030</v>
      </c>
      <c r="C446" s="111" t="s">
        <v>414</v>
      </c>
      <c r="D446" s="62" t="s">
        <v>415</v>
      </c>
      <c r="E446" s="112">
        <v>3.73</v>
      </c>
      <c r="F446" s="93" t="s">
        <v>209</v>
      </c>
      <c r="G446" s="224"/>
      <c r="H446" s="296" t="s">
        <v>1028</v>
      </c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s="44" customFormat="1">
      <c r="B447" s="77" t="s">
        <v>1031</v>
      </c>
      <c r="C447" s="111" t="s">
        <v>414</v>
      </c>
      <c r="D447" s="62" t="s">
        <v>415</v>
      </c>
      <c r="E447" s="112">
        <v>3.43</v>
      </c>
      <c r="F447" s="93" t="s">
        <v>209</v>
      </c>
      <c r="G447" s="224"/>
      <c r="H447" s="296" t="s">
        <v>1028</v>
      </c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s="44" customFormat="1">
      <c r="B448" s="77" t="s">
        <v>1032</v>
      </c>
      <c r="C448" s="111" t="s">
        <v>517</v>
      </c>
      <c r="D448" s="62" t="s">
        <v>447</v>
      </c>
      <c r="E448" s="112">
        <v>15.28</v>
      </c>
      <c r="F448" s="93" t="s">
        <v>209</v>
      </c>
      <c r="G448" s="224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2:20">
      <c r="B449" s="70" t="s">
        <v>1033</v>
      </c>
      <c r="C449" s="109" t="s">
        <v>1034</v>
      </c>
      <c r="D449" s="74" t="s">
        <v>399</v>
      </c>
      <c r="E449" s="110">
        <v>2.38</v>
      </c>
      <c r="F449" s="93" t="s">
        <v>170</v>
      </c>
      <c r="G449" s="224"/>
    </row>
    <row r="450" spans="2:20" s="44" customFormat="1">
      <c r="B450" s="77" t="s">
        <v>1035</v>
      </c>
      <c r="C450" s="111" t="s">
        <v>980</v>
      </c>
      <c r="D450" s="62" t="s">
        <v>508</v>
      </c>
      <c r="E450" s="112">
        <v>5.94</v>
      </c>
      <c r="F450" s="93" t="s">
        <v>209</v>
      </c>
      <c r="G450" s="224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2:20" s="44" customFormat="1">
      <c r="B451" s="77" t="s">
        <v>1036</v>
      </c>
      <c r="C451" s="111" t="s">
        <v>1037</v>
      </c>
      <c r="D451" s="62" t="s">
        <v>508</v>
      </c>
      <c r="E451" s="112">
        <v>6.08</v>
      </c>
      <c r="F451" s="93" t="s">
        <v>209</v>
      </c>
      <c r="G451" s="224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2:20" s="44" customFormat="1">
      <c r="B452" s="77" t="s">
        <v>1038</v>
      </c>
      <c r="C452" s="111" t="s">
        <v>1039</v>
      </c>
      <c r="D452" s="62" t="s">
        <v>508</v>
      </c>
      <c r="E452" s="112">
        <v>6.08</v>
      </c>
      <c r="F452" s="93" t="s">
        <v>209</v>
      </c>
      <c r="G452" s="224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2:20" s="44" customFormat="1">
      <c r="B453" s="77" t="s">
        <v>1040</v>
      </c>
      <c r="C453" s="111" t="s">
        <v>728</v>
      </c>
      <c r="D453" s="62" t="s">
        <v>233</v>
      </c>
      <c r="E453" s="112">
        <v>4.7699999999999996</v>
      </c>
      <c r="F453" s="93" t="s">
        <v>209</v>
      </c>
      <c r="G453" s="224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2:20" s="44" customFormat="1">
      <c r="B454" s="77" t="s">
        <v>1041</v>
      </c>
      <c r="C454" s="111" t="s">
        <v>907</v>
      </c>
      <c r="D454" s="62" t="s">
        <v>233</v>
      </c>
      <c r="E454" s="112">
        <v>5.07</v>
      </c>
      <c r="F454" s="93" t="s">
        <v>209</v>
      </c>
      <c r="G454" s="22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2:20" s="44" customFormat="1">
      <c r="B455" s="77" t="s">
        <v>1042</v>
      </c>
      <c r="C455" s="111" t="s">
        <v>915</v>
      </c>
      <c r="D455" s="62" t="s">
        <v>233</v>
      </c>
      <c r="E455" s="112">
        <v>11.67</v>
      </c>
      <c r="F455" s="93" t="s">
        <v>209</v>
      </c>
      <c r="G455" s="224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2:20" s="44" customFormat="1">
      <c r="B456" s="77" t="s">
        <v>1043</v>
      </c>
      <c r="C456" s="111" t="s">
        <v>1044</v>
      </c>
      <c r="D456" s="62" t="s">
        <v>458</v>
      </c>
      <c r="E456" s="112">
        <v>110.56</v>
      </c>
      <c r="F456" s="93" t="s">
        <v>209</v>
      </c>
      <c r="G456" s="224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2:20" s="44" customFormat="1">
      <c r="B457" s="77" t="s">
        <v>1045</v>
      </c>
      <c r="C457" s="111" t="s">
        <v>517</v>
      </c>
      <c r="D457" s="62" t="s">
        <v>1046</v>
      </c>
      <c r="E457" s="112">
        <v>15.44</v>
      </c>
      <c r="F457" s="93" t="s">
        <v>209</v>
      </c>
      <c r="G457" s="224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2:20">
      <c r="B458" s="70" t="s">
        <v>1047</v>
      </c>
      <c r="C458" s="109" t="s">
        <v>1034</v>
      </c>
      <c r="D458" s="74" t="s">
        <v>399</v>
      </c>
      <c r="E458" s="110">
        <v>2.5299999999999998</v>
      </c>
      <c r="F458" s="93" t="s">
        <v>170</v>
      </c>
      <c r="G458" s="224" t="s">
        <v>355</v>
      </c>
    </row>
    <row r="459" spans="2:20">
      <c r="B459" s="70" t="s">
        <v>1048</v>
      </c>
      <c r="C459" s="109" t="s">
        <v>1034</v>
      </c>
      <c r="D459" s="74" t="s">
        <v>399</v>
      </c>
      <c r="E459" s="110">
        <v>3.91</v>
      </c>
      <c r="F459" s="93" t="s">
        <v>170</v>
      </c>
      <c r="G459" s="224" t="s">
        <v>355</v>
      </c>
    </row>
    <row r="460" spans="2:20" s="44" customFormat="1">
      <c r="B460" s="77" t="s">
        <v>1049</v>
      </c>
      <c r="C460" s="111" t="s">
        <v>1050</v>
      </c>
      <c r="D460" s="62" t="s">
        <v>233</v>
      </c>
      <c r="E460" s="112">
        <v>23.18</v>
      </c>
      <c r="F460" s="93" t="s">
        <v>209</v>
      </c>
      <c r="G460" s="224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2:20" s="44" customFormat="1">
      <c r="B461" s="77" t="s">
        <v>1051</v>
      </c>
      <c r="C461" s="111" t="s">
        <v>907</v>
      </c>
      <c r="D461" s="62" t="s">
        <v>233</v>
      </c>
      <c r="E461" s="112">
        <v>3.38</v>
      </c>
      <c r="F461" s="93" t="s">
        <v>209</v>
      </c>
      <c r="G461" s="224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2:20" s="44" customFormat="1">
      <c r="B462" s="77" t="s">
        <v>1052</v>
      </c>
      <c r="C462" s="111" t="s">
        <v>517</v>
      </c>
      <c r="D462" s="62" t="s">
        <v>1046</v>
      </c>
      <c r="E462" s="112">
        <v>8.34</v>
      </c>
      <c r="F462" s="93" t="s">
        <v>209</v>
      </c>
      <c r="G462" s="224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2:20" s="44" customFormat="1">
      <c r="B463" s="77" t="s">
        <v>1053</v>
      </c>
      <c r="C463" s="111" t="s">
        <v>1054</v>
      </c>
      <c r="D463" s="62" t="s">
        <v>1046</v>
      </c>
      <c r="E463" s="112">
        <v>164.22</v>
      </c>
      <c r="F463" s="93" t="s">
        <v>209</v>
      </c>
      <c r="G463" s="224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2:20" s="44" customFormat="1">
      <c r="B464" s="77" t="s">
        <v>1055</v>
      </c>
      <c r="C464" s="111" t="s">
        <v>1056</v>
      </c>
      <c r="D464" s="62" t="s">
        <v>297</v>
      </c>
      <c r="E464" s="112">
        <v>2.2400000000000002</v>
      </c>
      <c r="F464" s="93" t="s">
        <v>209</v>
      </c>
      <c r="G464" s="22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2:20" s="44" customFormat="1">
      <c r="B465" s="77" t="s">
        <v>1057</v>
      </c>
      <c r="C465" s="111" t="s">
        <v>414</v>
      </c>
      <c r="D465" s="62" t="s">
        <v>415</v>
      </c>
      <c r="E465" s="112">
        <v>2.1</v>
      </c>
      <c r="F465" s="93" t="s">
        <v>209</v>
      </c>
      <c r="G465" s="224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2:20" s="44" customFormat="1">
      <c r="B466" s="77" t="s">
        <v>1058</v>
      </c>
      <c r="C466" s="111" t="s">
        <v>414</v>
      </c>
      <c r="D466" s="62" t="s">
        <v>415</v>
      </c>
      <c r="E466" s="112">
        <v>2.1</v>
      </c>
      <c r="F466" s="93" t="s">
        <v>209</v>
      </c>
      <c r="G466" s="224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2:20" s="44" customFormat="1">
      <c r="B467" s="77" t="s">
        <v>1059</v>
      </c>
      <c r="C467" s="111" t="s">
        <v>414</v>
      </c>
      <c r="D467" s="62" t="s">
        <v>415</v>
      </c>
      <c r="E467" s="112">
        <v>3.55</v>
      </c>
      <c r="F467" s="93" t="s">
        <v>209</v>
      </c>
      <c r="G467" s="224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2:20" s="44" customFormat="1">
      <c r="B468" s="77" t="s">
        <v>1060</v>
      </c>
      <c r="C468" s="111" t="s">
        <v>414</v>
      </c>
      <c r="D468" s="62" t="s">
        <v>415</v>
      </c>
      <c r="E468" s="112">
        <v>3.43</v>
      </c>
      <c r="F468" s="93" t="s">
        <v>209</v>
      </c>
      <c r="G468" s="224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2:20" s="44" customFormat="1">
      <c r="B469" s="77" t="s">
        <v>1061</v>
      </c>
      <c r="C469" s="111" t="s">
        <v>1062</v>
      </c>
      <c r="D469" s="62" t="s">
        <v>297</v>
      </c>
      <c r="E469" s="112">
        <v>325.18</v>
      </c>
      <c r="F469" s="93" t="s">
        <v>209</v>
      </c>
      <c r="G469" s="224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2:20" s="44" customFormat="1">
      <c r="B470" s="77" t="s">
        <v>1063</v>
      </c>
      <c r="C470" s="111" t="s">
        <v>1064</v>
      </c>
      <c r="D470" s="62" t="s">
        <v>297</v>
      </c>
      <c r="E470" s="112">
        <v>0.64</v>
      </c>
      <c r="F470" s="93" t="s">
        <v>209</v>
      </c>
      <c r="G470" s="224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2:20" s="44" customFormat="1">
      <c r="B471" s="77" t="s">
        <v>1065</v>
      </c>
      <c r="C471" s="111" t="s">
        <v>414</v>
      </c>
      <c r="D471" s="62" t="s">
        <v>415</v>
      </c>
      <c r="E471" s="112">
        <v>2.2400000000000002</v>
      </c>
      <c r="F471" s="93" t="s">
        <v>209</v>
      </c>
      <c r="G471" s="224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2:20" s="44" customFormat="1">
      <c r="B472" s="77" t="s">
        <v>1066</v>
      </c>
      <c r="C472" s="111" t="s">
        <v>1067</v>
      </c>
      <c r="D472" s="62" t="s">
        <v>297</v>
      </c>
      <c r="E472" s="112">
        <v>0.68</v>
      </c>
      <c r="F472" s="93" t="s">
        <v>209</v>
      </c>
      <c r="G472" s="224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2:20" s="44" customFormat="1">
      <c r="B473" s="77" t="s">
        <v>1068</v>
      </c>
      <c r="C473" s="111" t="s">
        <v>1069</v>
      </c>
      <c r="D473" s="62" t="s">
        <v>266</v>
      </c>
      <c r="E473" s="112">
        <v>29.25</v>
      </c>
      <c r="F473" s="93" t="s">
        <v>209</v>
      </c>
      <c r="G473" s="224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2:20" s="44" customFormat="1">
      <c r="B474" s="77" t="s">
        <v>1070</v>
      </c>
      <c r="C474" s="111" t="s">
        <v>1071</v>
      </c>
      <c r="D474" s="62" t="s">
        <v>266</v>
      </c>
      <c r="E474" s="112">
        <v>55.26</v>
      </c>
      <c r="F474" s="93" t="s">
        <v>209</v>
      </c>
      <c r="G474" s="22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2:20" s="44" customFormat="1">
      <c r="B475" s="75" t="s">
        <v>1072</v>
      </c>
      <c r="C475" s="118" t="s">
        <v>1073</v>
      </c>
      <c r="D475" s="66" t="s">
        <v>266</v>
      </c>
      <c r="E475" s="119">
        <v>6.23</v>
      </c>
      <c r="F475" s="93" t="s">
        <v>209</v>
      </c>
      <c r="G475" s="224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2:20" ht="28.9">
      <c r="B476" s="70" t="s">
        <v>1074</v>
      </c>
      <c r="C476" s="109" t="s">
        <v>1075</v>
      </c>
      <c r="D476" s="74" t="s">
        <v>266</v>
      </c>
      <c r="E476" s="110">
        <v>9.99</v>
      </c>
      <c r="F476" s="97" t="s">
        <v>278</v>
      </c>
      <c r="G476" s="223" t="s">
        <v>355</v>
      </c>
    </row>
    <row r="477" spans="2:20" ht="28.9">
      <c r="B477" s="70" t="s">
        <v>1076</v>
      </c>
      <c r="C477" s="109" t="s">
        <v>1077</v>
      </c>
      <c r="D477" s="74" t="s">
        <v>266</v>
      </c>
      <c r="E477" s="110">
        <v>9.4499999999999993</v>
      </c>
      <c r="F477" s="97" t="s">
        <v>278</v>
      </c>
      <c r="G477" s="223" t="s">
        <v>355</v>
      </c>
    </row>
    <row r="478" spans="2:20" s="44" customFormat="1">
      <c r="B478" s="76" t="s">
        <v>1078</v>
      </c>
      <c r="C478" s="107" t="s">
        <v>1079</v>
      </c>
      <c r="D478" s="61" t="s">
        <v>290</v>
      </c>
      <c r="E478" s="108">
        <v>6.3</v>
      </c>
      <c r="F478" s="93" t="s">
        <v>209</v>
      </c>
      <c r="G478" s="224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2:20" s="44" customFormat="1">
      <c r="B479" s="75" t="s">
        <v>1080</v>
      </c>
      <c r="C479" s="118" t="s">
        <v>1081</v>
      </c>
      <c r="D479" s="66" t="s">
        <v>345</v>
      </c>
      <c r="E479" s="119"/>
      <c r="F479" s="93" t="s">
        <v>209</v>
      </c>
      <c r="G479" s="224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2:20" s="44" customFormat="1">
      <c r="B480" s="76" t="s">
        <v>1082</v>
      </c>
      <c r="C480" s="107" t="s">
        <v>1083</v>
      </c>
      <c r="D480" s="61" t="s">
        <v>345</v>
      </c>
      <c r="E480" s="108"/>
      <c r="F480" s="93" t="s">
        <v>209</v>
      </c>
      <c r="G480" s="224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s="44" customFormat="1">
      <c r="B481" s="75" t="s">
        <v>1084</v>
      </c>
      <c r="C481" s="118" t="s">
        <v>1085</v>
      </c>
      <c r="D481" s="66" t="s">
        <v>345</v>
      </c>
      <c r="E481" s="119"/>
      <c r="F481" s="93" t="s">
        <v>209</v>
      </c>
      <c r="G481" s="224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s="44" customFormat="1">
      <c r="B482" s="76" t="s">
        <v>1086</v>
      </c>
      <c r="C482" s="107" t="s">
        <v>1087</v>
      </c>
      <c r="D482" s="61" t="s">
        <v>395</v>
      </c>
      <c r="E482" s="108">
        <v>20.25</v>
      </c>
      <c r="F482" s="93" t="s">
        <v>209</v>
      </c>
      <c r="G482" s="224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s="44" customFormat="1">
      <c r="B483" s="75" t="s">
        <v>1088</v>
      </c>
      <c r="C483" s="118" t="s">
        <v>411</v>
      </c>
      <c r="D483" s="66" t="s">
        <v>412</v>
      </c>
      <c r="E483" s="119">
        <v>5.9</v>
      </c>
      <c r="F483" s="93" t="s">
        <v>209</v>
      </c>
      <c r="G483" s="224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s="44" customFormat="1">
      <c r="B484" s="76" t="s">
        <v>1089</v>
      </c>
      <c r="C484" s="107" t="s">
        <v>1090</v>
      </c>
      <c r="D484" s="61" t="s">
        <v>395</v>
      </c>
      <c r="E484" s="108">
        <v>44.44</v>
      </c>
      <c r="F484" s="93" t="s">
        <v>209</v>
      </c>
      <c r="G484" s="22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s="44" customFormat="1">
      <c r="B485" s="76" t="s">
        <v>1091</v>
      </c>
      <c r="C485" s="107" t="s">
        <v>1092</v>
      </c>
      <c r="D485" s="61" t="s">
        <v>233</v>
      </c>
      <c r="E485" s="108">
        <v>8.94</v>
      </c>
      <c r="F485" s="93" t="s">
        <v>209</v>
      </c>
      <c r="G485" s="224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s="44" customFormat="1">
      <c r="B486" s="75" t="s">
        <v>1093</v>
      </c>
      <c r="C486" s="118" t="s">
        <v>728</v>
      </c>
      <c r="D486" s="66" t="s">
        <v>233</v>
      </c>
      <c r="E486" s="119">
        <v>7.38</v>
      </c>
      <c r="F486" s="93" t="s">
        <v>209</v>
      </c>
      <c r="G486" s="224"/>
      <c r="H486"/>
      <c r="I486"/>
      <c r="J486" s="37"/>
      <c r="K486" s="37"/>
      <c r="L486" s="37"/>
      <c r="M486"/>
      <c r="N486"/>
      <c r="O486"/>
      <c r="P486"/>
      <c r="Q486"/>
      <c r="R486"/>
      <c r="S486"/>
      <c r="T486"/>
    </row>
    <row r="487" spans="1:20" s="44" customFormat="1">
      <c r="B487" s="76" t="s">
        <v>1094</v>
      </c>
      <c r="C487" s="107" t="s">
        <v>728</v>
      </c>
      <c r="D487" s="61" t="s">
        <v>233</v>
      </c>
      <c r="E487" s="108">
        <v>12.02</v>
      </c>
      <c r="F487" s="93" t="s">
        <v>209</v>
      </c>
      <c r="G487" s="224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s="37" customFormat="1" ht="15" thickBot="1">
      <c r="A488" s="44"/>
      <c r="B488" s="76" t="s">
        <v>1095</v>
      </c>
      <c r="C488" s="107" t="s">
        <v>1092</v>
      </c>
      <c r="D488" s="61" t="s">
        <v>233</v>
      </c>
      <c r="E488" s="108">
        <v>8.94</v>
      </c>
      <c r="F488" s="93" t="s">
        <v>209</v>
      </c>
      <c r="G488" s="224"/>
      <c r="J488"/>
      <c r="K488"/>
      <c r="L488"/>
    </row>
    <row r="489" spans="1:20" s="45" customFormat="1">
      <c r="A489" s="44"/>
      <c r="B489" s="75" t="s">
        <v>1096</v>
      </c>
      <c r="C489" s="118" t="s">
        <v>1097</v>
      </c>
      <c r="D489" s="66" t="s">
        <v>233</v>
      </c>
      <c r="E489" s="119">
        <v>3.78</v>
      </c>
      <c r="F489" s="93" t="s">
        <v>209</v>
      </c>
      <c r="G489" s="224"/>
      <c r="H489" s="231" t="s">
        <v>1098</v>
      </c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ht="15" thickBot="1">
      <c r="A490" s="44"/>
      <c r="B490" s="76" t="s">
        <v>1099</v>
      </c>
      <c r="C490" s="107" t="s">
        <v>1100</v>
      </c>
      <c r="D490" s="61" t="s">
        <v>233</v>
      </c>
      <c r="E490" s="108">
        <v>3.69</v>
      </c>
      <c r="F490" s="93" t="s">
        <v>209</v>
      </c>
      <c r="G490" s="224"/>
    </row>
    <row r="491" spans="1:20" s="45" customFormat="1">
      <c r="A491" s="44"/>
      <c r="B491" s="75" t="s">
        <v>1101</v>
      </c>
      <c r="C491" s="118" t="s">
        <v>1102</v>
      </c>
      <c r="D491" s="66" t="s">
        <v>233</v>
      </c>
      <c r="E491" s="119">
        <v>4.6100000000000003</v>
      </c>
      <c r="F491" s="93" t="s">
        <v>209</v>
      </c>
      <c r="G491" s="224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>
      <c r="A492" s="44"/>
      <c r="B492" s="76" t="s">
        <v>1103</v>
      </c>
      <c r="C492" s="107" t="s">
        <v>1104</v>
      </c>
      <c r="D492" s="61" t="s">
        <v>297</v>
      </c>
      <c r="E492" s="108">
        <v>4.01</v>
      </c>
      <c r="F492" s="93" t="s">
        <v>209</v>
      </c>
      <c r="G492" s="224"/>
    </row>
    <row r="493" spans="1:20">
      <c r="A493" s="44"/>
      <c r="B493" s="75" t="s">
        <v>1105</v>
      </c>
      <c r="C493" s="118" t="s">
        <v>1092</v>
      </c>
      <c r="D493" s="66" t="s">
        <v>233</v>
      </c>
      <c r="E493" s="119">
        <v>8.16</v>
      </c>
      <c r="F493" s="93" t="s">
        <v>209</v>
      </c>
      <c r="G493" s="224"/>
    </row>
    <row r="494" spans="1:20" ht="15" thickBot="1">
      <c r="A494" s="39"/>
      <c r="B494" s="152"/>
      <c r="C494" s="153" t="s">
        <v>1106</v>
      </c>
      <c r="D494" s="154"/>
      <c r="E494" s="155"/>
      <c r="F494" s="156"/>
      <c r="G494" s="229"/>
    </row>
    <row r="495" spans="1:20">
      <c r="A495" s="63"/>
      <c r="B495" s="59" t="s">
        <v>1107</v>
      </c>
      <c r="C495" s="105" t="s">
        <v>376</v>
      </c>
      <c r="D495" s="69" t="s">
        <v>293</v>
      </c>
      <c r="E495" s="106">
        <v>5.16</v>
      </c>
      <c r="F495" s="103" t="s">
        <v>239</v>
      </c>
      <c r="G495" s="226" t="s">
        <v>355</v>
      </c>
    </row>
    <row r="496" spans="1:20" ht="15" thickBot="1">
      <c r="A496" s="51"/>
      <c r="B496" s="54" t="s">
        <v>1108</v>
      </c>
      <c r="C496" s="91" t="s">
        <v>376</v>
      </c>
      <c r="D496" s="55" t="s">
        <v>293</v>
      </c>
      <c r="E496" s="92">
        <v>5.21</v>
      </c>
      <c r="F496" s="93" t="s">
        <v>239</v>
      </c>
      <c r="G496" s="226" t="s">
        <v>355</v>
      </c>
    </row>
    <row r="497" spans="1:20">
      <c r="A497" s="63"/>
      <c r="B497" s="56" t="s">
        <v>1109</v>
      </c>
      <c r="C497" s="95" t="s">
        <v>598</v>
      </c>
      <c r="D497" s="53" t="s">
        <v>293</v>
      </c>
      <c r="E497" s="96">
        <v>7.59</v>
      </c>
      <c r="F497" s="93" t="s">
        <v>239</v>
      </c>
      <c r="G497" s="226" t="s">
        <v>355</v>
      </c>
    </row>
    <row r="498" spans="1:20">
      <c r="A498" s="51"/>
      <c r="B498" s="54" t="s">
        <v>1110</v>
      </c>
      <c r="C498" s="91" t="s">
        <v>600</v>
      </c>
      <c r="D498" s="55" t="s">
        <v>293</v>
      </c>
      <c r="E498" s="92"/>
      <c r="F498" s="93" t="s">
        <v>239</v>
      </c>
      <c r="G498" s="226" t="s">
        <v>355</v>
      </c>
    </row>
    <row r="499" spans="1:20">
      <c r="A499" s="51"/>
      <c r="B499" s="56" t="s">
        <v>1111</v>
      </c>
      <c r="C499" s="95" t="s">
        <v>598</v>
      </c>
      <c r="D499" s="53" t="s">
        <v>293</v>
      </c>
      <c r="E499" s="96"/>
      <c r="F499" s="93" t="s">
        <v>239</v>
      </c>
      <c r="G499" s="226" t="s">
        <v>355</v>
      </c>
    </row>
    <row r="500" spans="1:20">
      <c r="A500" s="51"/>
      <c r="B500" s="54" t="s">
        <v>1112</v>
      </c>
      <c r="C500" s="91" t="s">
        <v>600</v>
      </c>
      <c r="D500" s="55" t="s">
        <v>293</v>
      </c>
      <c r="E500" s="92">
        <v>7.59</v>
      </c>
      <c r="F500" s="93" t="s">
        <v>239</v>
      </c>
      <c r="G500" s="226" t="s">
        <v>355</v>
      </c>
    </row>
    <row r="501" spans="1:20" ht="28.9">
      <c r="A501" s="51"/>
      <c r="B501" s="54" t="s">
        <v>1113</v>
      </c>
      <c r="C501" s="91" t="s">
        <v>1114</v>
      </c>
      <c r="D501" s="55" t="s">
        <v>290</v>
      </c>
      <c r="E501" s="92"/>
      <c r="F501" s="97" t="s">
        <v>1115</v>
      </c>
      <c r="G501" s="226" t="s">
        <v>355</v>
      </c>
    </row>
    <row r="502" spans="1:20" ht="28.9">
      <c r="A502" s="51"/>
      <c r="B502" s="56" t="s">
        <v>1116</v>
      </c>
      <c r="C502" s="95" t="s">
        <v>1117</v>
      </c>
      <c r="D502" s="53" t="s">
        <v>290</v>
      </c>
      <c r="E502" s="96">
        <f>4.8+5</f>
        <v>9.8000000000000007</v>
      </c>
      <c r="F502" s="97" t="s">
        <v>287</v>
      </c>
      <c r="G502" s="226" t="s">
        <v>355</v>
      </c>
    </row>
    <row r="503" spans="1:20" ht="28.9">
      <c r="A503" s="51"/>
      <c r="B503" s="54" t="s">
        <v>1118</v>
      </c>
      <c r="C503" s="91" t="s">
        <v>1119</v>
      </c>
      <c r="D503" s="55" t="s">
        <v>266</v>
      </c>
      <c r="E503" s="92">
        <f>47.29+30.26+49.17+16.67</f>
        <v>143.38999999999999</v>
      </c>
      <c r="F503" s="97" t="s">
        <v>287</v>
      </c>
      <c r="G503" s="223" t="s">
        <v>224</v>
      </c>
    </row>
    <row r="504" spans="1:20">
      <c r="A504" s="51"/>
      <c r="B504" s="54" t="s">
        <v>1120</v>
      </c>
      <c r="C504" s="91" t="s">
        <v>1121</v>
      </c>
      <c r="D504" s="55" t="s">
        <v>315</v>
      </c>
      <c r="E504" s="92">
        <v>7.46</v>
      </c>
      <c r="F504" s="93" t="s">
        <v>234</v>
      </c>
      <c r="G504" s="223" t="s">
        <v>224</v>
      </c>
    </row>
    <row r="505" spans="1:20">
      <c r="A505" s="51"/>
      <c r="B505" s="56" t="s">
        <v>1122</v>
      </c>
      <c r="C505" s="95" t="s">
        <v>386</v>
      </c>
      <c r="D505" s="53" t="s">
        <v>277</v>
      </c>
      <c r="E505" s="96">
        <v>8.24</v>
      </c>
      <c r="F505" s="93" t="s">
        <v>392</v>
      </c>
      <c r="G505" s="223" t="s">
        <v>224</v>
      </c>
    </row>
    <row r="506" spans="1:20" s="44" customFormat="1">
      <c r="B506" s="76" t="s">
        <v>1123</v>
      </c>
      <c r="C506" s="107" t="s">
        <v>1124</v>
      </c>
      <c r="D506" s="61" t="s">
        <v>266</v>
      </c>
      <c r="E506" s="108">
        <v>47.29</v>
      </c>
      <c r="F506" s="150" t="s">
        <v>209</v>
      </c>
      <c r="G506" s="224" t="s">
        <v>1125</v>
      </c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>
      <c r="B507" s="70" t="s">
        <v>1126</v>
      </c>
      <c r="C507" s="109" t="s">
        <v>386</v>
      </c>
      <c r="D507" s="74" t="s">
        <v>277</v>
      </c>
      <c r="E507" s="110">
        <v>7.37</v>
      </c>
      <c r="F507" s="93" t="s">
        <v>392</v>
      </c>
      <c r="G507" s="223" t="s">
        <v>224</v>
      </c>
    </row>
    <row r="508" spans="1:20">
      <c r="B508" s="70" t="s">
        <v>1127</v>
      </c>
      <c r="C508" s="109" t="s">
        <v>386</v>
      </c>
      <c r="D508" s="74" t="s">
        <v>277</v>
      </c>
      <c r="E508" s="110">
        <v>7.84</v>
      </c>
      <c r="F508" s="93" t="s">
        <v>392</v>
      </c>
      <c r="G508" s="223" t="s">
        <v>224</v>
      </c>
    </row>
    <row r="509" spans="1:20" s="44" customFormat="1">
      <c r="A509"/>
      <c r="B509" s="70" t="s">
        <v>1128</v>
      </c>
      <c r="C509" s="109" t="s">
        <v>386</v>
      </c>
      <c r="D509" s="74" t="s">
        <v>277</v>
      </c>
      <c r="E509" s="110">
        <v>8.36</v>
      </c>
      <c r="F509" s="93" t="s">
        <v>392</v>
      </c>
      <c r="G509" s="223" t="s">
        <v>224</v>
      </c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s="44" customFormat="1">
      <c r="A510" s="51"/>
      <c r="B510" s="54" t="s">
        <v>1129</v>
      </c>
      <c r="C510" s="91" t="s">
        <v>386</v>
      </c>
      <c r="D510" s="55" t="s">
        <v>277</v>
      </c>
      <c r="E510" s="92">
        <v>7.16</v>
      </c>
      <c r="F510" s="93" t="s">
        <v>392</v>
      </c>
      <c r="G510" s="223" t="s">
        <v>224</v>
      </c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s="44" customFormat="1">
      <c r="A511" s="51"/>
      <c r="B511" s="54" t="s">
        <v>1130</v>
      </c>
      <c r="C511" s="91" t="s">
        <v>386</v>
      </c>
      <c r="D511" s="55" t="s">
        <v>277</v>
      </c>
      <c r="E511" s="92">
        <v>7.16</v>
      </c>
      <c r="F511" s="93" t="s">
        <v>392</v>
      </c>
      <c r="G511" s="223" t="s">
        <v>224</v>
      </c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s="44" customFormat="1">
      <c r="A512" s="51"/>
      <c r="B512" s="56" t="s">
        <v>1131</v>
      </c>
      <c r="C512" s="95" t="s">
        <v>386</v>
      </c>
      <c r="D512" s="53" t="s">
        <v>277</v>
      </c>
      <c r="E512" s="96">
        <v>7.16</v>
      </c>
      <c r="F512" s="93" t="s">
        <v>392</v>
      </c>
      <c r="G512" s="223" t="s">
        <v>224</v>
      </c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s="44" customFormat="1">
      <c r="A513" s="51"/>
      <c r="B513" s="56" t="s">
        <v>1132</v>
      </c>
      <c r="C513" s="95" t="s">
        <v>386</v>
      </c>
      <c r="D513" s="53" t="s">
        <v>277</v>
      </c>
      <c r="E513" s="96">
        <v>7.57</v>
      </c>
      <c r="F513" s="93" t="s">
        <v>392</v>
      </c>
      <c r="G513" s="223" t="s">
        <v>224</v>
      </c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s="44" customFormat="1">
      <c r="A514" s="51"/>
      <c r="B514" s="54" t="s">
        <v>1133</v>
      </c>
      <c r="C514" s="91" t="s">
        <v>386</v>
      </c>
      <c r="D514" s="55" t="s">
        <v>277</v>
      </c>
      <c r="E514" s="92">
        <v>7.16</v>
      </c>
      <c r="F514" s="93" t="s">
        <v>392</v>
      </c>
      <c r="G514" s="223" t="s">
        <v>224</v>
      </c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>
      <c r="B515" s="70" t="s">
        <v>1134</v>
      </c>
      <c r="C515" s="109" t="s">
        <v>386</v>
      </c>
      <c r="D515" s="74" t="s">
        <v>277</v>
      </c>
      <c r="E515" s="110">
        <v>7.71</v>
      </c>
      <c r="F515" s="93" t="s">
        <v>392</v>
      </c>
      <c r="G515" s="223" t="s">
        <v>224</v>
      </c>
    </row>
    <row r="516" spans="1:20">
      <c r="B516" s="70" t="s">
        <v>1135</v>
      </c>
      <c r="C516" s="109" t="s">
        <v>386</v>
      </c>
      <c r="D516" s="74" t="s">
        <v>277</v>
      </c>
      <c r="E516" s="110">
        <v>8.41</v>
      </c>
      <c r="F516" s="93" t="s">
        <v>392</v>
      </c>
      <c r="G516" s="223" t="s">
        <v>224</v>
      </c>
    </row>
    <row r="517" spans="1:20" s="44" customFormat="1">
      <c r="B517" s="77" t="s">
        <v>1136</v>
      </c>
      <c r="C517" s="111" t="s">
        <v>1137</v>
      </c>
      <c r="D517" s="62" t="s">
        <v>395</v>
      </c>
      <c r="E517" s="112">
        <v>28.92</v>
      </c>
      <c r="F517" s="93" t="s">
        <v>209</v>
      </c>
      <c r="G517" s="224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s="44" customFormat="1">
      <c r="B518" s="77" t="s">
        <v>1138</v>
      </c>
      <c r="C518" s="111" t="s">
        <v>411</v>
      </c>
      <c r="D518" s="62" t="s">
        <v>412</v>
      </c>
      <c r="E518" s="112">
        <v>7.84</v>
      </c>
      <c r="F518" s="93" t="s">
        <v>209</v>
      </c>
      <c r="G518" s="224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s="44" customFormat="1">
      <c r="B519" s="77" t="s">
        <v>1139</v>
      </c>
      <c r="C519" s="111" t="s">
        <v>728</v>
      </c>
      <c r="D519" s="62" t="s">
        <v>233</v>
      </c>
      <c r="E519" s="112">
        <v>8.9499999999999993</v>
      </c>
      <c r="F519" s="93" t="s">
        <v>209</v>
      </c>
      <c r="G519" s="224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s="44" customFormat="1">
      <c r="B520" s="77" t="s">
        <v>1140</v>
      </c>
      <c r="C520" s="111" t="s">
        <v>728</v>
      </c>
      <c r="D520" s="62" t="s">
        <v>233</v>
      </c>
      <c r="E520" s="112">
        <v>9.51</v>
      </c>
      <c r="F520" s="93" t="s">
        <v>209</v>
      </c>
      <c r="G520" s="224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s="44" customFormat="1">
      <c r="B521" s="77" t="s">
        <v>1141</v>
      </c>
      <c r="C521" s="111" t="s">
        <v>728</v>
      </c>
      <c r="D521" s="62" t="s">
        <v>233</v>
      </c>
      <c r="E521" s="112">
        <v>17.32</v>
      </c>
      <c r="F521" s="93" t="s">
        <v>209</v>
      </c>
      <c r="G521" s="224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s="44" customFormat="1">
      <c r="B522" s="77" t="s">
        <v>1142</v>
      </c>
      <c r="C522" s="111" t="s">
        <v>728</v>
      </c>
      <c r="D522" s="62" t="s">
        <v>233</v>
      </c>
      <c r="E522" s="112">
        <v>9.6300000000000008</v>
      </c>
      <c r="F522" s="93" t="s">
        <v>209</v>
      </c>
      <c r="G522" s="224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s="44" customFormat="1">
      <c r="B523" s="77" t="s">
        <v>1143</v>
      </c>
      <c r="C523" s="111" t="s">
        <v>1144</v>
      </c>
      <c r="D523" s="62" t="s">
        <v>526</v>
      </c>
      <c r="E523" s="112"/>
      <c r="F523" s="93" t="s">
        <v>209</v>
      </c>
      <c r="G523" s="224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s="44" customFormat="1">
      <c r="B524" s="77" t="s">
        <v>1145</v>
      </c>
      <c r="C524" s="111" t="s">
        <v>1062</v>
      </c>
      <c r="D524" s="62" t="s">
        <v>297</v>
      </c>
      <c r="E524" s="112">
        <v>106.35</v>
      </c>
      <c r="F524" s="93" t="s">
        <v>209</v>
      </c>
      <c r="G524" s="2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s="44" customFormat="1">
      <c r="B525" s="77" t="s">
        <v>1146</v>
      </c>
      <c r="C525" s="111" t="s">
        <v>1147</v>
      </c>
      <c r="D525" s="62" t="s">
        <v>297</v>
      </c>
      <c r="E525" s="112">
        <v>3.21</v>
      </c>
      <c r="F525" s="93" t="s">
        <v>209</v>
      </c>
      <c r="G525" s="224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s="44" customFormat="1">
      <c r="B526" s="77" t="s">
        <v>1148</v>
      </c>
      <c r="C526" s="111" t="s">
        <v>1149</v>
      </c>
      <c r="D526" s="62" t="s">
        <v>1150</v>
      </c>
      <c r="E526" s="112">
        <v>41.39</v>
      </c>
      <c r="F526" s="93" t="s">
        <v>209</v>
      </c>
      <c r="G526" s="224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s="44" customFormat="1">
      <c r="B527" s="75" t="s">
        <v>1151</v>
      </c>
      <c r="C527" s="118" t="s">
        <v>1152</v>
      </c>
      <c r="D527" s="66" t="s">
        <v>290</v>
      </c>
      <c r="E527" s="119">
        <v>4.8</v>
      </c>
      <c r="F527" s="93" t="s">
        <v>209</v>
      </c>
      <c r="G527" s="224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s="44" customFormat="1">
      <c r="A528"/>
      <c r="B528" s="70" t="s">
        <v>1153</v>
      </c>
      <c r="C528" s="109" t="s">
        <v>1154</v>
      </c>
      <c r="D528" s="74" t="s">
        <v>1150</v>
      </c>
      <c r="E528" s="110">
        <v>75.06</v>
      </c>
      <c r="F528" s="93" t="s">
        <v>1155</v>
      </c>
      <c r="G528" s="223" t="s">
        <v>1156</v>
      </c>
      <c r="H528" t="s">
        <v>1157</v>
      </c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s="44" customFormat="1">
      <c r="A529"/>
      <c r="B529" s="70" t="s">
        <v>1158</v>
      </c>
      <c r="C529" s="109" t="s">
        <v>1159</v>
      </c>
      <c r="D529" s="74" t="s">
        <v>1150</v>
      </c>
      <c r="E529" s="110">
        <v>70.06</v>
      </c>
      <c r="F529" s="93" t="s">
        <v>1155</v>
      </c>
      <c r="G529" s="223" t="s">
        <v>1156</v>
      </c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s="44" customFormat="1">
      <c r="A530"/>
      <c r="B530" s="70" t="s">
        <v>1160</v>
      </c>
      <c r="C530" s="109" t="s">
        <v>1161</v>
      </c>
      <c r="D530" s="74" t="s">
        <v>1150</v>
      </c>
      <c r="E530" s="110">
        <v>189.99</v>
      </c>
      <c r="F530" s="93" t="s">
        <v>1155</v>
      </c>
      <c r="G530" s="223" t="s">
        <v>1156</v>
      </c>
      <c r="H530"/>
      <c r="I530"/>
      <c r="J530" s="37"/>
      <c r="K530" s="37"/>
      <c r="L530" s="37"/>
      <c r="M530"/>
      <c r="N530"/>
      <c r="O530"/>
      <c r="P530"/>
      <c r="Q530"/>
      <c r="R530"/>
      <c r="S530"/>
      <c r="T530"/>
    </row>
    <row r="531" spans="1:20" s="44" customFormat="1">
      <c r="A531"/>
      <c r="B531" s="70" t="s">
        <v>1162</v>
      </c>
      <c r="C531" s="109" t="s">
        <v>1163</v>
      </c>
      <c r="D531" s="74" t="s">
        <v>1150</v>
      </c>
      <c r="E531" s="110">
        <v>154.5</v>
      </c>
      <c r="F531" s="93" t="s">
        <v>1155</v>
      </c>
      <c r="G531" s="223" t="s">
        <v>1156</v>
      </c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s="37" customFormat="1">
      <c r="A532"/>
      <c r="B532" s="70" t="s">
        <v>1164</v>
      </c>
      <c r="C532" s="109" t="s">
        <v>1165</v>
      </c>
      <c r="D532" s="74" t="s">
        <v>1150</v>
      </c>
      <c r="E532" s="110">
        <f>188.98+35.36</f>
        <v>224.33999999999997</v>
      </c>
      <c r="F532" s="93" t="s">
        <v>1155</v>
      </c>
      <c r="G532" s="223" t="s">
        <v>1156</v>
      </c>
      <c r="J532"/>
      <c r="K532"/>
      <c r="L532"/>
    </row>
    <row r="533" spans="1:20">
      <c r="B533" s="70" t="s">
        <v>1166</v>
      </c>
      <c r="C533" s="109" t="s">
        <v>1167</v>
      </c>
      <c r="D533" s="74" t="s">
        <v>1150</v>
      </c>
      <c r="E533" s="110">
        <f>155.48+6.11</f>
        <v>161.59</v>
      </c>
      <c r="F533" s="93" t="s">
        <v>1155</v>
      </c>
      <c r="G533" s="223" t="s">
        <v>1156</v>
      </c>
    </row>
    <row r="534" spans="1:20">
      <c r="A534" s="44"/>
      <c r="B534" s="77" t="s">
        <v>1168</v>
      </c>
      <c r="C534" s="111" t="s">
        <v>1169</v>
      </c>
      <c r="D534" s="62" t="s">
        <v>266</v>
      </c>
      <c r="E534" s="112">
        <v>49.17</v>
      </c>
      <c r="F534" s="93" t="s">
        <v>209</v>
      </c>
      <c r="G534" s="223" t="s">
        <v>224</v>
      </c>
    </row>
    <row r="535" spans="1:20">
      <c r="A535" s="44"/>
      <c r="B535" s="77" t="s">
        <v>1170</v>
      </c>
      <c r="C535" s="111" t="s">
        <v>1171</v>
      </c>
      <c r="D535" s="62" t="s">
        <v>266</v>
      </c>
      <c r="E535" s="112">
        <v>33.68</v>
      </c>
      <c r="F535" s="93" t="s">
        <v>209</v>
      </c>
      <c r="G535" s="223" t="s">
        <v>224</v>
      </c>
    </row>
    <row r="536" spans="1:20">
      <c r="A536" s="44"/>
      <c r="B536" s="77" t="s">
        <v>1172</v>
      </c>
      <c r="C536" s="111" t="s">
        <v>1173</v>
      </c>
      <c r="D536" s="62" t="s">
        <v>266</v>
      </c>
      <c r="E536" s="112">
        <v>16.670000000000002</v>
      </c>
      <c r="F536" s="93" t="s">
        <v>209</v>
      </c>
      <c r="G536" s="223" t="s">
        <v>1156</v>
      </c>
    </row>
    <row r="537" spans="1:20">
      <c r="A537" s="44"/>
      <c r="B537" s="85" t="s">
        <v>1174</v>
      </c>
      <c r="C537" s="117" t="s">
        <v>1175</v>
      </c>
      <c r="D537" s="113" t="s">
        <v>233</v>
      </c>
      <c r="E537" s="114">
        <f>509.43+35.8</f>
        <v>545.23</v>
      </c>
      <c r="F537" s="104" t="s">
        <v>209</v>
      </c>
      <c r="G537" s="225"/>
    </row>
    <row r="538" spans="1:20">
      <c r="A538" s="48"/>
      <c r="B538" s="58"/>
      <c r="C538" s="50" t="s">
        <v>1176</v>
      </c>
      <c r="D538" s="101"/>
      <c r="E538" s="102"/>
      <c r="F538" s="80"/>
      <c r="G538" s="37"/>
    </row>
    <row r="539" spans="1:20" ht="28.9">
      <c r="A539" s="51"/>
      <c r="B539" s="52" t="s">
        <v>1177</v>
      </c>
      <c r="C539" s="86" t="s">
        <v>635</v>
      </c>
      <c r="D539" s="87" t="s">
        <v>362</v>
      </c>
      <c r="E539" s="88">
        <v>40.1</v>
      </c>
      <c r="F539" s="89" t="s">
        <v>312</v>
      </c>
      <c r="G539" s="226" t="s">
        <v>1156</v>
      </c>
    </row>
    <row r="540" spans="1:20" ht="28.9">
      <c r="A540" s="51"/>
      <c r="B540" s="54" t="s">
        <v>1178</v>
      </c>
      <c r="C540" s="91" t="s">
        <v>635</v>
      </c>
      <c r="D540" s="55" t="s">
        <v>362</v>
      </c>
      <c r="E540" s="92">
        <v>41.88</v>
      </c>
      <c r="F540" s="97" t="s">
        <v>312</v>
      </c>
      <c r="G540" s="226" t="s">
        <v>1156</v>
      </c>
    </row>
    <row r="541" spans="1:20" ht="28.9">
      <c r="A541" s="51"/>
      <c r="B541" s="56" t="s">
        <v>1179</v>
      </c>
      <c r="C541" s="95" t="s">
        <v>635</v>
      </c>
      <c r="D541" s="53" t="s">
        <v>362</v>
      </c>
      <c r="E541" s="96">
        <v>41.88</v>
      </c>
      <c r="F541" s="97" t="s">
        <v>312</v>
      </c>
      <c r="G541" s="226" t="s">
        <v>1156</v>
      </c>
    </row>
    <row r="542" spans="1:20" ht="28.9">
      <c r="A542" s="51"/>
      <c r="B542" s="54" t="s">
        <v>1180</v>
      </c>
      <c r="C542" s="91" t="s">
        <v>635</v>
      </c>
      <c r="D542" s="55" t="s">
        <v>362</v>
      </c>
      <c r="E542" s="92">
        <v>41.36</v>
      </c>
      <c r="F542" s="97" t="s">
        <v>312</v>
      </c>
      <c r="G542" s="226" t="s">
        <v>1156</v>
      </c>
    </row>
    <row r="543" spans="1:20" ht="28.9">
      <c r="A543" s="51"/>
      <c r="B543" s="56" t="s">
        <v>1181</v>
      </c>
      <c r="C543" s="95" t="s">
        <v>635</v>
      </c>
      <c r="D543" s="53" t="s">
        <v>362</v>
      </c>
      <c r="E543" s="96">
        <v>41.36</v>
      </c>
      <c r="F543" s="97" t="s">
        <v>312</v>
      </c>
      <c r="G543" s="226" t="s">
        <v>1156</v>
      </c>
    </row>
    <row r="544" spans="1:20" ht="28.9">
      <c r="A544" s="51"/>
      <c r="B544" s="54" t="s">
        <v>1182</v>
      </c>
      <c r="C544" s="91" t="s">
        <v>635</v>
      </c>
      <c r="D544" s="55" t="s">
        <v>362</v>
      </c>
      <c r="E544" s="92">
        <v>41.88</v>
      </c>
      <c r="F544" s="97" t="s">
        <v>312</v>
      </c>
      <c r="G544" s="226" t="s">
        <v>1156</v>
      </c>
    </row>
    <row r="545" spans="1:20" ht="28.9">
      <c r="A545" s="51"/>
      <c r="B545" s="56" t="s">
        <v>1183</v>
      </c>
      <c r="C545" s="95" t="s">
        <v>1184</v>
      </c>
      <c r="D545" s="53" t="s">
        <v>1185</v>
      </c>
      <c r="E545" s="96">
        <v>62.69</v>
      </c>
      <c r="F545" s="97" t="s">
        <v>312</v>
      </c>
      <c r="G545" s="226" t="s">
        <v>1156</v>
      </c>
    </row>
    <row r="546" spans="1:20">
      <c r="A546" s="51"/>
      <c r="B546" s="56" t="s">
        <v>1186</v>
      </c>
      <c r="C546" s="95" t="s">
        <v>1187</v>
      </c>
      <c r="D546" s="53" t="s">
        <v>353</v>
      </c>
      <c r="E546" s="96">
        <v>14.53</v>
      </c>
      <c r="F546" s="93" t="s">
        <v>354</v>
      </c>
      <c r="G546" s="223" t="s">
        <v>355</v>
      </c>
    </row>
    <row r="547" spans="1:20">
      <c r="A547" s="51"/>
      <c r="B547" s="54" t="s">
        <v>1188</v>
      </c>
      <c r="C547" s="91" t="s">
        <v>1189</v>
      </c>
      <c r="D547" s="55" t="s">
        <v>353</v>
      </c>
      <c r="E547" s="92">
        <v>13.6</v>
      </c>
      <c r="F547" s="93" t="s">
        <v>354</v>
      </c>
      <c r="G547" s="223" t="s">
        <v>355</v>
      </c>
    </row>
    <row r="548" spans="1:20">
      <c r="A548" s="51"/>
      <c r="B548" s="56" t="s">
        <v>1190</v>
      </c>
      <c r="C548" s="95" t="s">
        <v>1191</v>
      </c>
      <c r="D548" s="53" t="s">
        <v>353</v>
      </c>
      <c r="E548" s="96">
        <v>14.29</v>
      </c>
      <c r="F548" s="93" t="s">
        <v>354</v>
      </c>
      <c r="G548" s="223" t="s">
        <v>355</v>
      </c>
      <c r="H548" s="231"/>
    </row>
    <row r="549" spans="1:20">
      <c r="A549" s="51"/>
      <c r="B549" s="54" t="s">
        <v>1192</v>
      </c>
      <c r="C549" s="91" t="s">
        <v>1193</v>
      </c>
      <c r="D549" s="55" t="s">
        <v>353</v>
      </c>
      <c r="E549" s="92">
        <v>13.74</v>
      </c>
      <c r="F549" s="93" t="s">
        <v>354</v>
      </c>
      <c r="G549" s="223" t="s">
        <v>355</v>
      </c>
    </row>
    <row r="550" spans="1:20">
      <c r="A550" s="51"/>
      <c r="B550" s="54" t="s">
        <v>1194</v>
      </c>
      <c r="C550" s="91" t="s">
        <v>1195</v>
      </c>
      <c r="D550" s="55" t="s">
        <v>353</v>
      </c>
      <c r="E550" s="92">
        <v>14.22</v>
      </c>
      <c r="F550" s="93" t="s">
        <v>354</v>
      </c>
      <c r="G550" s="223" t="s">
        <v>355</v>
      </c>
    </row>
    <row r="551" spans="1:20">
      <c r="A551" s="51"/>
      <c r="B551" s="54" t="s">
        <v>1196</v>
      </c>
      <c r="C551" s="91" t="s">
        <v>1197</v>
      </c>
      <c r="D551" s="55" t="s">
        <v>353</v>
      </c>
      <c r="E551" s="92">
        <v>13.57</v>
      </c>
      <c r="F551" s="93" t="s">
        <v>354</v>
      </c>
      <c r="G551" s="223" t="s">
        <v>355</v>
      </c>
    </row>
    <row r="552" spans="1:20">
      <c r="A552" s="51"/>
      <c r="B552" s="54" t="s">
        <v>1198</v>
      </c>
      <c r="C552" s="91" t="s">
        <v>1199</v>
      </c>
      <c r="D552" s="55" t="s">
        <v>353</v>
      </c>
      <c r="E552" s="92">
        <v>13.69</v>
      </c>
      <c r="F552" s="93" t="s">
        <v>354</v>
      </c>
      <c r="G552" s="223" t="s">
        <v>355</v>
      </c>
    </row>
    <row r="553" spans="1:20" s="44" customFormat="1">
      <c r="A553" s="51"/>
      <c r="B553" s="54" t="s">
        <v>1200</v>
      </c>
      <c r="C553" s="91" t="s">
        <v>1201</v>
      </c>
      <c r="D553" s="55" t="s">
        <v>353</v>
      </c>
      <c r="E553" s="92">
        <v>14.22</v>
      </c>
      <c r="F553" s="93" t="s">
        <v>354</v>
      </c>
      <c r="G553" s="223" t="s">
        <v>355</v>
      </c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s="44" customFormat="1">
      <c r="A554" s="51"/>
      <c r="B554" s="56" t="s">
        <v>1202</v>
      </c>
      <c r="C554" s="95" t="s">
        <v>1203</v>
      </c>
      <c r="D554" s="53" t="s">
        <v>238</v>
      </c>
      <c r="E554" s="96">
        <v>12.09</v>
      </c>
      <c r="F554" s="93" t="s">
        <v>239</v>
      </c>
      <c r="G554" s="223" t="s">
        <v>355</v>
      </c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s="44" customFormat="1" ht="15" thickBot="1">
      <c r="A555" s="51"/>
      <c r="B555" s="54" t="s">
        <v>1204</v>
      </c>
      <c r="C555" s="91" t="s">
        <v>596</v>
      </c>
      <c r="D555" s="55" t="s">
        <v>238</v>
      </c>
      <c r="E555" s="92">
        <v>11.96</v>
      </c>
      <c r="F555" s="93" t="s">
        <v>239</v>
      </c>
      <c r="G555" s="223" t="s">
        <v>355</v>
      </c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s="47" customFormat="1" ht="28.9">
      <c r="A556" s="51"/>
      <c r="B556" s="54" t="s">
        <v>1205</v>
      </c>
      <c r="C556" s="91" t="s">
        <v>1206</v>
      </c>
      <c r="D556" s="55" t="s">
        <v>266</v>
      </c>
      <c r="E556" s="92">
        <f>48.4+64.4</f>
        <v>112.80000000000001</v>
      </c>
      <c r="F556" s="97" t="s">
        <v>287</v>
      </c>
      <c r="G556" s="223" t="s">
        <v>224</v>
      </c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s="44" customFormat="1">
      <c r="A557" s="51"/>
      <c r="B557" s="54" t="s">
        <v>1207</v>
      </c>
      <c r="C557" s="91" t="s">
        <v>870</v>
      </c>
      <c r="D557" s="55" t="s">
        <v>353</v>
      </c>
      <c r="E557" s="92">
        <v>13.8</v>
      </c>
      <c r="F557" s="93" t="s">
        <v>392</v>
      </c>
      <c r="G557" s="223" t="s">
        <v>355</v>
      </c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s="44" customFormat="1">
      <c r="A558" s="51"/>
      <c r="B558" s="54" t="s">
        <v>1208</v>
      </c>
      <c r="C558" s="91" t="s">
        <v>1209</v>
      </c>
      <c r="D558" s="55" t="s">
        <v>297</v>
      </c>
      <c r="E558" s="92">
        <v>2.15</v>
      </c>
      <c r="F558" s="93" t="s">
        <v>392</v>
      </c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s="44" customFormat="1">
      <c r="B559" s="75" t="s">
        <v>1210</v>
      </c>
      <c r="C559" s="118" t="s">
        <v>1211</v>
      </c>
      <c r="D559" s="66" t="s">
        <v>415</v>
      </c>
      <c r="E559" s="119">
        <v>2.23</v>
      </c>
      <c r="F559" s="93" t="s">
        <v>209</v>
      </c>
      <c r="H559" s="296" t="s">
        <v>1212</v>
      </c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s="44" customFormat="1">
      <c r="B560" s="76" t="s">
        <v>1213</v>
      </c>
      <c r="C560" s="107" t="s">
        <v>1214</v>
      </c>
      <c r="D560" s="61" t="s">
        <v>415</v>
      </c>
      <c r="E560" s="108">
        <v>4.17</v>
      </c>
      <c r="F560" s="93" t="s">
        <v>209</v>
      </c>
      <c r="H560" s="296" t="s">
        <v>1212</v>
      </c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s="44" customFormat="1" ht="15" thickBot="1">
      <c r="B561" s="77" t="s">
        <v>1215</v>
      </c>
      <c r="C561" s="111" t="s">
        <v>1216</v>
      </c>
      <c r="D561" s="62" t="s">
        <v>415</v>
      </c>
      <c r="E561" s="112">
        <v>2.23</v>
      </c>
      <c r="F561" s="93" t="s">
        <v>209</v>
      </c>
      <c r="H561" s="296" t="s">
        <v>1212</v>
      </c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s="44" customFormat="1">
      <c r="A562" s="47"/>
      <c r="B562" s="77" t="s">
        <v>1217</v>
      </c>
      <c r="C562" s="111" t="s">
        <v>1218</v>
      </c>
      <c r="D562" s="62" t="s">
        <v>415</v>
      </c>
      <c r="E562" s="112">
        <v>4.17</v>
      </c>
      <c r="F562" s="93" t="s">
        <v>209</v>
      </c>
      <c r="H562" s="296" t="s">
        <v>1212</v>
      </c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s="44" customFormat="1">
      <c r="B563" s="77" t="s">
        <v>1219</v>
      </c>
      <c r="C563" s="111" t="s">
        <v>1220</v>
      </c>
      <c r="D563" s="62" t="s">
        <v>415</v>
      </c>
      <c r="E563" s="112">
        <v>4.17</v>
      </c>
      <c r="F563" s="93" t="s">
        <v>209</v>
      </c>
      <c r="H563" s="296" t="s">
        <v>1212</v>
      </c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s="44" customFormat="1">
      <c r="B564" s="77" t="s">
        <v>1221</v>
      </c>
      <c r="C564" s="111" t="s">
        <v>1222</v>
      </c>
      <c r="D564" s="62" t="s">
        <v>415</v>
      </c>
      <c r="E564" s="112">
        <v>2.23</v>
      </c>
      <c r="F564" s="93" t="s">
        <v>209</v>
      </c>
      <c r="H564" s="296" t="s">
        <v>1212</v>
      </c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s="44" customFormat="1">
      <c r="B565" s="77" t="s">
        <v>1223</v>
      </c>
      <c r="C565" s="111" t="s">
        <v>1224</v>
      </c>
      <c r="D565" s="62" t="s">
        <v>293</v>
      </c>
      <c r="E565" s="112"/>
      <c r="F565" s="93" t="s">
        <v>209</v>
      </c>
      <c r="H565" s="296" t="s">
        <v>1225</v>
      </c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s="44" customFormat="1">
      <c r="B566" s="77" t="s">
        <v>1226</v>
      </c>
      <c r="C566" s="111" t="s">
        <v>1227</v>
      </c>
      <c r="D566" s="62" t="s">
        <v>293</v>
      </c>
      <c r="E566" s="112"/>
      <c r="F566" s="93" t="s">
        <v>209</v>
      </c>
      <c r="H566" s="296" t="s">
        <v>1225</v>
      </c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s="44" customFormat="1">
      <c r="B567" s="77" t="s">
        <v>1228</v>
      </c>
      <c r="C567" s="111" t="s">
        <v>1229</v>
      </c>
      <c r="D567" s="62" t="s">
        <v>293</v>
      </c>
      <c r="E567" s="112"/>
      <c r="F567" s="93" t="s">
        <v>209</v>
      </c>
      <c r="H567" s="296" t="s">
        <v>1230</v>
      </c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s="44" customFormat="1">
      <c r="B568" s="77" t="s">
        <v>1231</v>
      </c>
      <c r="C568" s="111" t="s">
        <v>1232</v>
      </c>
      <c r="D568" s="62" t="s">
        <v>293</v>
      </c>
      <c r="E568" s="112"/>
      <c r="F568" s="93" t="s">
        <v>209</v>
      </c>
      <c r="H568" s="296" t="s">
        <v>1230</v>
      </c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s="44" customFormat="1">
      <c r="B569" s="77" t="s">
        <v>1233</v>
      </c>
      <c r="C569" s="111" t="s">
        <v>1062</v>
      </c>
      <c r="D569" s="62" t="s">
        <v>297</v>
      </c>
      <c r="E569" s="112">
        <v>12.04</v>
      </c>
      <c r="F569" s="93" t="s">
        <v>209</v>
      </c>
      <c r="H569" s="296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s="44" customFormat="1">
      <c r="B570" s="77" t="s">
        <v>1234</v>
      </c>
      <c r="C570" s="111" t="s">
        <v>1235</v>
      </c>
      <c r="D570" s="62" t="s">
        <v>415</v>
      </c>
      <c r="E570" s="112">
        <v>4.17</v>
      </c>
      <c r="F570" s="93" t="s">
        <v>209</v>
      </c>
      <c r="H570" s="296" t="s">
        <v>1212</v>
      </c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s="44" customFormat="1">
      <c r="B571" s="77" t="s">
        <v>1236</v>
      </c>
      <c r="C571" s="111" t="s">
        <v>1237</v>
      </c>
      <c r="D571" s="62" t="s">
        <v>415</v>
      </c>
      <c r="E571" s="112">
        <v>2.23</v>
      </c>
      <c r="F571" s="93" t="s">
        <v>209</v>
      </c>
      <c r="H571" s="296" t="s">
        <v>1212</v>
      </c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s="44" customFormat="1">
      <c r="B572" s="77" t="s">
        <v>1238</v>
      </c>
      <c r="C572" s="111" t="s">
        <v>1239</v>
      </c>
      <c r="D572" s="62" t="s">
        <v>266</v>
      </c>
      <c r="E572" s="112">
        <v>48.4</v>
      </c>
      <c r="F572" s="93" t="s">
        <v>209</v>
      </c>
      <c r="H572" s="296" t="s">
        <v>1240</v>
      </c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s="44" customFormat="1">
      <c r="B573" s="77" t="s">
        <v>1241</v>
      </c>
      <c r="C573" s="111" t="s">
        <v>1152</v>
      </c>
      <c r="D573" s="62" t="s">
        <v>290</v>
      </c>
      <c r="E573" s="112">
        <v>5.42</v>
      </c>
      <c r="F573" s="93" t="s">
        <v>209</v>
      </c>
      <c r="H573" s="296" t="s">
        <v>1242</v>
      </c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s="44" customFormat="1">
      <c r="B574" s="77" t="s">
        <v>1243</v>
      </c>
      <c r="C574" s="111" t="s">
        <v>1244</v>
      </c>
      <c r="D574" s="62" t="s">
        <v>345</v>
      </c>
      <c r="E574" s="112"/>
      <c r="F574" s="93" t="s">
        <v>209</v>
      </c>
      <c r="G574" s="22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s="44" customFormat="1">
      <c r="B575" s="75" t="s">
        <v>1245</v>
      </c>
      <c r="C575" s="118" t="s">
        <v>728</v>
      </c>
      <c r="D575" s="66" t="s">
        <v>233</v>
      </c>
      <c r="E575" s="119">
        <v>16.940000000000001</v>
      </c>
      <c r="F575" s="93" t="s">
        <v>209</v>
      </c>
      <c r="G575" s="224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s="44" customFormat="1">
      <c r="B576" s="77" t="s">
        <v>1246</v>
      </c>
      <c r="C576" s="111" t="s">
        <v>728</v>
      </c>
      <c r="D576" s="62" t="s">
        <v>233</v>
      </c>
      <c r="E576" s="112">
        <v>8.0500000000000007</v>
      </c>
      <c r="F576" s="93" t="s">
        <v>209</v>
      </c>
      <c r="G576" s="224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s="44" customFormat="1">
      <c r="B577" s="77" t="s">
        <v>1247</v>
      </c>
      <c r="C577" s="111" t="s">
        <v>1248</v>
      </c>
      <c r="D577" s="62" t="s">
        <v>297</v>
      </c>
      <c r="E577" s="112"/>
      <c r="F577" s="93" t="s">
        <v>209</v>
      </c>
      <c r="G577" s="224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s="44" customFormat="1">
      <c r="B578" s="77" t="s">
        <v>1249</v>
      </c>
      <c r="C578" s="111" t="s">
        <v>728</v>
      </c>
      <c r="D578" s="62" t="s">
        <v>233</v>
      </c>
      <c r="E578" s="112">
        <v>8.0500000000000007</v>
      </c>
      <c r="F578" s="93" t="s">
        <v>209</v>
      </c>
      <c r="G578" s="224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s="44" customFormat="1">
      <c r="B579" s="77" t="s">
        <v>1250</v>
      </c>
      <c r="C579" s="111" t="s">
        <v>728</v>
      </c>
      <c r="D579" s="62" t="s">
        <v>233</v>
      </c>
      <c r="E579" s="112">
        <v>15.81</v>
      </c>
      <c r="F579" s="93" t="s">
        <v>209</v>
      </c>
      <c r="G579" s="224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s="44" customFormat="1">
      <c r="B580" s="77" t="s">
        <v>1251</v>
      </c>
      <c r="C580" s="111" t="s">
        <v>1252</v>
      </c>
      <c r="D580" s="62" t="s">
        <v>297</v>
      </c>
      <c r="E580" s="112"/>
      <c r="F580" s="93" t="s">
        <v>209</v>
      </c>
      <c r="G580" s="224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s="44" customFormat="1">
      <c r="B581" s="77" t="s">
        <v>1253</v>
      </c>
      <c r="C581" s="111" t="s">
        <v>1254</v>
      </c>
      <c r="D581" s="62" t="s">
        <v>233</v>
      </c>
      <c r="E581" s="112">
        <v>7.47</v>
      </c>
      <c r="F581" s="93" t="s">
        <v>209</v>
      </c>
      <c r="G581" s="224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s="44" customFormat="1">
      <c r="B582" s="77" t="s">
        <v>1255</v>
      </c>
      <c r="C582" s="111" t="s">
        <v>1254</v>
      </c>
      <c r="D582" s="62" t="s">
        <v>233</v>
      </c>
      <c r="E582" s="112">
        <v>7.47</v>
      </c>
      <c r="F582" s="93" t="s">
        <v>209</v>
      </c>
      <c r="G582" s="224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s="44" customFormat="1">
      <c r="B583" s="77" t="s">
        <v>1256</v>
      </c>
      <c r="C583" s="111" t="s">
        <v>728</v>
      </c>
      <c r="D583" s="62" t="s">
        <v>233</v>
      </c>
      <c r="E583" s="112">
        <v>16.510000000000002</v>
      </c>
      <c r="F583" s="93" t="s">
        <v>209</v>
      </c>
      <c r="G583" s="224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s="44" customFormat="1">
      <c r="B584" s="77" t="s">
        <v>1257</v>
      </c>
      <c r="C584" s="111" t="s">
        <v>728</v>
      </c>
      <c r="D584" s="62" t="s">
        <v>233</v>
      </c>
      <c r="E584" s="112">
        <v>11.66</v>
      </c>
      <c r="F584" s="93" t="s">
        <v>209</v>
      </c>
      <c r="G584" s="22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s="44" customFormat="1">
      <c r="B585" s="77" t="s">
        <v>1258</v>
      </c>
      <c r="C585" s="111" t="s">
        <v>728</v>
      </c>
      <c r="D585" s="62" t="s">
        <v>233</v>
      </c>
      <c r="E585" s="112">
        <v>4.03</v>
      </c>
      <c r="F585" s="93" t="s">
        <v>209</v>
      </c>
      <c r="G585" s="224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s="44" customFormat="1">
      <c r="A586"/>
      <c r="B586" s="70" t="s">
        <v>1259</v>
      </c>
      <c r="C586" s="109" t="s">
        <v>1260</v>
      </c>
      <c r="D586" s="74" t="s">
        <v>1150</v>
      </c>
      <c r="E586" s="110">
        <v>240.42</v>
      </c>
      <c r="F586" s="93" t="s">
        <v>1155</v>
      </c>
      <c r="G586" s="223" t="s">
        <v>1156</v>
      </c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s="44" customFormat="1">
      <c r="A587"/>
      <c r="B587" s="70" t="s">
        <v>1261</v>
      </c>
      <c r="C587" s="109" t="s">
        <v>1262</v>
      </c>
      <c r="D587" s="74" t="s">
        <v>1150</v>
      </c>
      <c r="E587" s="110">
        <v>316.66000000000003</v>
      </c>
      <c r="F587" s="93" t="s">
        <v>1155</v>
      </c>
      <c r="G587" s="223" t="s">
        <v>1156</v>
      </c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s="44" customFormat="1">
      <c r="A588"/>
      <c r="B588" s="70" t="s">
        <v>1263</v>
      </c>
      <c r="C588" s="109" t="s">
        <v>1264</v>
      </c>
      <c r="D588" s="74" t="s">
        <v>1150</v>
      </c>
      <c r="E588" s="110">
        <v>244.27</v>
      </c>
      <c r="F588" s="93" t="s">
        <v>1155</v>
      </c>
      <c r="G588" s="223" t="s">
        <v>1156</v>
      </c>
      <c r="H588"/>
      <c r="I588"/>
      <c r="J588" s="37"/>
      <c r="K588" s="37"/>
      <c r="L588" s="37"/>
      <c r="M588"/>
      <c r="N588"/>
      <c r="O588"/>
      <c r="P588"/>
      <c r="Q588"/>
      <c r="R588"/>
      <c r="S588"/>
      <c r="T588"/>
    </row>
    <row r="589" spans="1:20" s="44" customFormat="1">
      <c r="A589"/>
      <c r="B589" s="70" t="s">
        <v>1265</v>
      </c>
      <c r="C589" s="109" t="s">
        <v>1266</v>
      </c>
      <c r="D589" s="74" t="s">
        <v>1150</v>
      </c>
      <c r="E589" s="110">
        <v>243.17</v>
      </c>
      <c r="F589" s="93" t="s">
        <v>1155</v>
      </c>
      <c r="G589" s="223" t="s">
        <v>1156</v>
      </c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s="37" customFormat="1">
      <c r="A590"/>
      <c r="B590" s="70" t="s">
        <v>1267</v>
      </c>
      <c r="C590" s="109" t="s">
        <v>1268</v>
      </c>
      <c r="D590" s="74" t="s">
        <v>1150</v>
      </c>
      <c r="E590" s="110">
        <v>240.37</v>
      </c>
      <c r="F590" s="93" t="s">
        <v>1155</v>
      </c>
      <c r="G590" s="223" t="s">
        <v>1156</v>
      </c>
      <c r="J590"/>
      <c r="K590"/>
      <c r="L590"/>
    </row>
    <row r="591" spans="1:20">
      <c r="B591" s="70" t="s">
        <v>1269</v>
      </c>
      <c r="C591" s="109" t="s">
        <v>1270</v>
      </c>
      <c r="D591" s="74" t="s">
        <v>1150</v>
      </c>
      <c r="E591" s="110">
        <f>202.05+95.53</f>
        <v>297.58000000000004</v>
      </c>
      <c r="F591" s="93" t="s">
        <v>1155</v>
      </c>
      <c r="G591" s="223" t="s">
        <v>1156</v>
      </c>
    </row>
    <row r="592" spans="1:20">
      <c r="B592" s="70" t="s">
        <v>1271</v>
      </c>
      <c r="C592" s="109" t="s">
        <v>1272</v>
      </c>
      <c r="D592" s="74" t="s">
        <v>1150</v>
      </c>
      <c r="E592" s="110">
        <v>240.35</v>
      </c>
      <c r="F592" s="93" t="s">
        <v>1155</v>
      </c>
      <c r="G592" s="223" t="s">
        <v>1156</v>
      </c>
    </row>
    <row r="593" spans="1:7">
      <c r="A593" s="44"/>
      <c r="B593" s="75" t="s">
        <v>1273</v>
      </c>
      <c r="C593" s="118" t="s">
        <v>1274</v>
      </c>
      <c r="D593" s="66" t="s">
        <v>266</v>
      </c>
      <c r="E593" s="119">
        <v>34.99</v>
      </c>
      <c r="F593" s="93" t="s">
        <v>209</v>
      </c>
      <c r="G593" s="224"/>
    </row>
    <row r="594" spans="1:7">
      <c r="A594" s="44"/>
      <c r="B594" s="76" t="s">
        <v>1275</v>
      </c>
      <c r="C594" s="107" t="s">
        <v>1276</v>
      </c>
      <c r="D594" s="61" t="s">
        <v>266</v>
      </c>
      <c r="E594" s="108">
        <v>38.08</v>
      </c>
      <c r="F594" s="93" t="s">
        <v>209</v>
      </c>
      <c r="G594" s="224"/>
    </row>
    <row r="595" spans="1:7">
      <c r="A595" s="44"/>
      <c r="B595" s="84" t="s">
        <v>1277</v>
      </c>
      <c r="C595" s="124" t="s">
        <v>1278</v>
      </c>
      <c r="D595" s="125" t="s">
        <v>266</v>
      </c>
      <c r="E595" s="126">
        <v>81.59</v>
      </c>
      <c r="F595" s="104" t="s">
        <v>209</v>
      </c>
      <c r="G595" s="224"/>
    </row>
    <row r="596" spans="1:7">
      <c r="A596" s="48"/>
      <c r="B596" s="58"/>
      <c r="C596" s="50" t="s">
        <v>1279</v>
      </c>
      <c r="D596" s="101"/>
      <c r="E596" s="102"/>
      <c r="F596" s="80"/>
      <c r="G596" s="37"/>
    </row>
    <row r="597" spans="1:7" ht="28.9">
      <c r="A597" s="51"/>
      <c r="B597" s="59" t="s">
        <v>1280</v>
      </c>
      <c r="C597" s="105" t="s">
        <v>635</v>
      </c>
      <c r="D597" s="69" t="s">
        <v>362</v>
      </c>
      <c r="E597" s="106">
        <v>40.729999999999997</v>
      </c>
      <c r="F597" s="89" t="s">
        <v>312</v>
      </c>
      <c r="G597" s="226" t="s">
        <v>224</v>
      </c>
    </row>
    <row r="598" spans="1:7" ht="28.9">
      <c r="A598" s="51"/>
      <c r="B598" s="56" t="s">
        <v>1281</v>
      </c>
      <c r="C598" s="95" t="s">
        <v>635</v>
      </c>
      <c r="D598" s="53" t="s">
        <v>362</v>
      </c>
      <c r="E598" s="96">
        <v>52.54</v>
      </c>
      <c r="F598" s="97" t="s">
        <v>312</v>
      </c>
      <c r="G598" s="226" t="s">
        <v>224</v>
      </c>
    </row>
    <row r="599" spans="1:7" ht="28.9">
      <c r="A599" s="51"/>
      <c r="B599" s="56" t="s">
        <v>1282</v>
      </c>
      <c r="C599" s="95" t="s">
        <v>1283</v>
      </c>
      <c r="D599" s="53" t="s">
        <v>1185</v>
      </c>
      <c r="E599" s="96">
        <v>56.29</v>
      </c>
      <c r="F599" s="97" t="s">
        <v>312</v>
      </c>
      <c r="G599" s="226" t="s">
        <v>224</v>
      </c>
    </row>
    <row r="600" spans="1:7" ht="28.9">
      <c r="A600" s="51"/>
      <c r="B600" s="56" t="s">
        <v>1284</v>
      </c>
      <c r="C600" s="95" t="s">
        <v>1285</v>
      </c>
      <c r="D600" s="53" t="s">
        <v>362</v>
      </c>
      <c r="E600" s="96">
        <v>48.28</v>
      </c>
      <c r="F600" s="97" t="s">
        <v>312</v>
      </c>
      <c r="G600" s="226" t="s">
        <v>224</v>
      </c>
    </row>
    <row r="601" spans="1:7" ht="28.9">
      <c r="A601" s="51"/>
      <c r="B601" s="54" t="s">
        <v>1286</v>
      </c>
      <c r="C601" s="91" t="s">
        <v>635</v>
      </c>
      <c r="D601" s="55" t="s">
        <v>362</v>
      </c>
      <c r="E601" s="92">
        <v>41.34</v>
      </c>
      <c r="F601" s="97" t="s">
        <v>312</v>
      </c>
      <c r="G601" s="226" t="s">
        <v>224</v>
      </c>
    </row>
    <row r="602" spans="1:7" ht="28.9">
      <c r="A602" s="51"/>
      <c r="B602" s="56" t="s">
        <v>1287</v>
      </c>
      <c r="C602" s="95" t="s">
        <v>635</v>
      </c>
      <c r="D602" s="53" t="s">
        <v>362</v>
      </c>
      <c r="E602" s="96">
        <v>46.16</v>
      </c>
      <c r="F602" s="97" t="s">
        <v>312</v>
      </c>
      <c r="G602" s="226" t="s">
        <v>224</v>
      </c>
    </row>
    <row r="603" spans="1:7" ht="28.9">
      <c r="A603" s="51"/>
      <c r="B603" s="54" t="s">
        <v>1288</v>
      </c>
      <c r="C603" s="91" t="s">
        <v>1289</v>
      </c>
      <c r="D603" s="55" t="s">
        <v>362</v>
      </c>
      <c r="E603" s="92">
        <v>37.090000000000003</v>
      </c>
      <c r="F603" s="97" t="s">
        <v>312</v>
      </c>
      <c r="G603" s="226" t="s">
        <v>224</v>
      </c>
    </row>
    <row r="604" spans="1:7" ht="28.9">
      <c r="A604" s="51"/>
      <c r="B604" s="56" t="s">
        <v>1290</v>
      </c>
      <c r="C604" s="95" t="s">
        <v>1289</v>
      </c>
      <c r="D604" s="53" t="s">
        <v>362</v>
      </c>
      <c r="E604" s="96">
        <v>31.57</v>
      </c>
      <c r="F604" s="97" t="s">
        <v>312</v>
      </c>
      <c r="G604" s="226" t="s">
        <v>224</v>
      </c>
    </row>
    <row r="605" spans="1:7">
      <c r="A605" s="51"/>
      <c r="B605" s="56" t="s">
        <v>1291</v>
      </c>
      <c r="C605" s="95" t="s">
        <v>1292</v>
      </c>
      <c r="D605" s="53" t="s">
        <v>353</v>
      </c>
      <c r="E605" s="96">
        <v>13.07</v>
      </c>
      <c r="F605" s="93" t="s">
        <v>354</v>
      </c>
      <c r="G605" s="223" t="s">
        <v>355</v>
      </c>
    </row>
    <row r="606" spans="1:7">
      <c r="A606" s="51"/>
      <c r="B606" s="54" t="s">
        <v>1293</v>
      </c>
      <c r="C606" s="91" t="s">
        <v>1294</v>
      </c>
      <c r="D606" s="55" t="s">
        <v>353</v>
      </c>
      <c r="E606" s="92">
        <v>14.23</v>
      </c>
      <c r="F606" s="93" t="s">
        <v>354</v>
      </c>
      <c r="G606" s="223" t="s">
        <v>355</v>
      </c>
    </row>
    <row r="607" spans="1:7">
      <c r="A607" s="51"/>
      <c r="B607" s="56" t="s">
        <v>1295</v>
      </c>
      <c r="C607" s="95" t="s">
        <v>1296</v>
      </c>
      <c r="D607" s="53" t="s">
        <v>353</v>
      </c>
      <c r="E607" s="96">
        <v>13.93</v>
      </c>
      <c r="F607" s="93" t="s">
        <v>354</v>
      </c>
      <c r="G607" s="223" t="s">
        <v>355</v>
      </c>
    </row>
    <row r="608" spans="1:7" ht="15" thickBot="1">
      <c r="A608" s="51"/>
      <c r="B608" s="56" t="s">
        <v>1297</v>
      </c>
      <c r="C608" s="95" t="s">
        <v>1298</v>
      </c>
      <c r="D608" s="53" t="s">
        <v>353</v>
      </c>
      <c r="E608" s="96">
        <v>13.74</v>
      </c>
      <c r="F608" s="93" t="s">
        <v>354</v>
      </c>
      <c r="G608" s="223" t="s">
        <v>355</v>
      </c>
    </row>
    <row r="609" spans="1:20" s="45" customFormat="1">
      <c r="A609" s="51"/>
      <c r="B609" s="56" t="s">
        <v>1299</v>
      </c>
      <c r="C609" s="95" t="s">
        <v>1300</v>
      </c>
      <c r="D609" s="53" t="s">
        <v>353</v>
      </c>
      <c r="E609" s="96">
        <v>14.57</v>
      </c>
      <c r="F609" s="93" t="s">
        <v>354</v>
      </c>
      <c r="G609" s="223" t="s">
        <v>355</v>
      </c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>
      <c r="A610" s="51"/>
      <c r="B610" s="56" t="s">
        <v>1301</v>
      </c>
      <c r="C610" s="95" t="s">
        <v>1302</v>
      </c>
      <c r="D610" s="53" t="s">
        <v>353</v>
      </c>
      <c r="E610" s="96">
        <v>14.53</v>
      </c>
      <c r="F610" s="93" t="s">
        <v>354</v>
      </c>
      <c r="G610" s="223" t="s">
        <v>355</v>
      </c>
    </row>
    <row r="611" spans="1:20">
      <c r="A611" s="51"/>
      <c r="B611" s="56" t="s">
        <v>1303</v>
      </c>
      <c r="C611" s="95" t="s">
        <v>1304</v>
      </c>
      <c r="D611" s="53" t="s">
        <v>353</v>
      </c>
      <c r="E611" s="96">
        <v>13.68</v>
      </c>
      <c r="F611" s="93" t="s">
        <v>354</v>
      </c>
      <c r="G611" s="223" t="s">
        <v>355</v>
      </c>
    </row>
    <row r="612" spans="1:20">
      <c r="A612" s="51"/>
      <c r="B612" s="56" t="s">
        <v>1305</v>
      </c>
      <c r="C612" s="95" t="s">
        <v>237</v>
      </c>
      <c r="D612" s="53" t="s">
        <v>238</v>
      </c>
      <c r="E612" s="96">
        <v>6.78</v>
      </c>
      <c r="F612" s="93" t="s">
        <v>239</v>
      </c>
      <c r="G612" s="223" t="s">
        <v>355</v>
      </c>
    </row>
    <row r="613" spans="1:20">
      <c r="A613" s="51"/>
      <c r="B613" s="56" t="s">
        <v>1306</v>
      </c>
      <c r="C613" s="95" t="s">
        <v>1307</v>
      </c>
      <c r="D613" s="53" t="s">
        <v>238</v>
      </c>
      <c r="E613" s="96">
        <v>6.76</v>
      </c>
      <c r="F613" s="93" t="s">
        <v>239</v>
      </c>
      <c r="G613" s="223" t="s">
        <v>355</v>
      </c>
    </row>
    <row r="614" spans="1:20" ht="15" thickBot="1">
      <c r="B614" s="70" t="s">
        <v>1308</v>
      </c>
      <c r="C614" s="109" t="s">
        <v>1309</v>
      </c>
      <c r="D614" s="74" t="s">
        <v>266</v>
      </c>
      <c r="E614" s="110">
        <f>54.31+40.57+83.06</f>
        <v>177.94</v>
      </c>
      <c r="F614" s="93" t="s">
        <v>1310</v>
      </c>
      <c r="G614" s="223" t="s">
        <v>224</v>
      </c>
    </row>
    <row r="615" spans="1:20" s="44" customFormat="1">
      <c r="A615" s="63"/>
      <c r="B615" s="54" t="s">
        <v>1311</v>
      </c>
      <c r="C615" s="91" t="s">
        <v>1312</v>
      </c>
      <c r="D615" s="55" t="s">
        <v>277</v>
      </c>
      <c r="E615" s="92">
        <v>26.95</v>
      </c>
      <c r="F615" s="93" t="s">
        <v>228</v>
      </c>
      <c r="G615" s="223" t="s">
        <v>224</v>
      </c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s="44" customFormat="1">
      <c r="A616" s="51"/>
      <c r="B616" s="54" t="s">
        <v>1313</v>
      </c>
      <c r="C616" s="91" t="s">
        <v>1314</v>
      </c>
      <c r="D616" s="55" t="s">
        <v>353</v>
      </c>
      <c r="E616" s="92">
        <v>14.87</v>
      </c>
      <c r="F616" s="93" t="s">
        <v>228</v>
      </c>
      <c r="G616" s="223" t="s">
        <v>224</v>
      </c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s="44" customFormat="1">
      <c r="A617" s="51"/>
      <c r="B617" s="54" t="s">
        <v>1315</v>
      </c>
      <c r="C617" s="91" t="s">
        <v>1316</v>
      </c>
      <c r="D617" s="55" t="s">
        <v>277</v>
      </c>
      <c r="E617" s="92">
        <v>23.99</v>
      </c>
      <c r="F617" s="93" t="s">
        <v>228</v>
      </c>
      <c r="G617" s="223" t="s">
        <v>224</v>
      </c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s="44" customFormat="1">
      <c r="A618" s="51"/>
      <c r="B618" s="56" t="s">
        <v>1317</v>
      </c>
      <c r="C618" s="95" t="s">
        <v>1318</v>
      </c>
      <c r="D618" s="53" t="s">
        <v>227</v>
      </c>
      <c r="E618" s="96">
        <v>11.55</v>
      </c>
      <c r="F618" s="93" t="s">
        <v>228</v>
      </c>
      <c r="G618" s="223" t="s">
        <v>224</v>
      </c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s="44" customFormat="1">
      <c r="A619" s="51"/>
      <c r="B619" s="54" t="s">
        <v>1319</v>
      </c>
      <c r="C619" s="91" t="s">
        <v>314</v>
      </c>
      <c r="D619" s="55" t="s">
        <v>315</v>
      </c>
      <c r="E619" s="92">
        <v>12.11</v>
      </c>
      <c r="F619" s="93" t="s">
        <v>234</v>
      </c>
      <c r="G619" s="223" t="s">
        <v>224</v>
      </c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s="44" customFormat="1">
      <c r="A620" s="51"/>
      <c r="B620" s="54" t="s">
        <v>1320</v>
      </c>
      <c r="C620" s="91" t="s">
        <v>1321</v>
      </c>
      <c r="D620" s="55" t="s">
        <v>271</v>
      </c>
      <c r="E620" s="92">
        <v>2.2999999999999998</v>
      </c>
      <c r="F620" s="93" t="s">
        <v>392</v>
      </c>
      <c r="G620" s="223" t="s">
        <v>224</v>
      </c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s="44" customFormat="1">
      <c r="A621" s="60"/>
      <c r="B621" s="75" t="s">
        <v>1322</v>
      </c>
      <c r="C621" s="118" t="s">
        <v>1323</v>
      </c>
      <c r="D621" s="66" t="s">
        <v>297</v>
      </c>
      <c r="E621" s="119">
        <v>2.2999999999999998</v>
      </c>
      <c r="F621" s="93" t="s">
        <v>209</v>
      </c>
      <c r="G621" s="224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s="44" customFormat="1">
      <c r="A622" s="60"/>
      <c r="B622" s="76" t="s">
        <v>1324</v>
      </c>
      <c r="C622" s="107" t="s">
        <v>1325</v>
      </c>
      <c r="D622" s="61" t="s">
        <v>297</v>
      </c>
      <c r="E622" s="108">
        <v>2.31</v>
      </c>
      <c r="F622" s="93" t="s">
        <v>209</v>
      </c>
      <c r="G622" s="224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s="44" customFormat="1">
      <c r="A623" s="60"/>
      <c r="B623" s="77" t="s">
        <v>1326</v>
      </c>
      <c r="C623" s="111" t="s">
        <v>1327</v>
      </c>
      <c r="D623" s="62" t="s">
        <v>415</v>
      </c>
      <c r="E623" s="112">
        <v>2.23</v>
      </c>
      <c r="F623" s="93" t="s">
        <v>209</v>
      </c>
      <c r="G623" s="224"/>
      <c r="H623" s="296" t="s">
        <v>1212</v>
      </c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s="44" customFormat="1">
      <c r="A624" s="60"/>
      <c r="B624" s="77" t="s">
        <v>1328</v>
      </c>
      <c r="C624" s="111" t="s">
        <v>1329</v>
      </c>
      <c r="D624" s="62" t="s">
        <v>415</v>
      </c>
      <c r="E624" s="112">
        <v>4.17</v>
      </c>
      <c r="F624" s="93" t="s">
        <v>209</v>
      </c>
      <c r="G624" s="224"/>
      <c r="H624" s="296" t="s">
        <v>1212</v>
      </c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s="44" customFormat="1">
      <c r="A625" s="60"/>
      <c r="B625" s="77" t="s">
        <v>1330</v>
      </c>
      <c r="C625" s="111" t="s">
        <v>1331</v>
      </c>
      <c r="D625" s="62" t="s">
        <v>415</v>
      </c>
      <c r="E625" s="112">
        <v>4.17</v>
      </c>
      <c r="F625" s="93" t="s">
        <v>209</v>
      </c>
      <c r="G625" s="224"/>
      <c r="H625" s="296" t="s">
        <v>1212</v>
      </c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s="44" customFormat="1">
      <c r="A626" s="60"/>
      <c r="B626" s="77" t="s">
        <v>1332</v>
      </c>
      <c r="C626" s="111" t="s">
        <v>1333</v>
      </c>
      <c r="D626" s="62" t="s">
        <v>415</v>
      </c>
      <c r="E626" s="112">
        <v>2.23</v>
      </c>
      <c r="F626" s="93" t="s">
        <v>209</v>
      </c>
      <c r="G626" s="224"/>
      <c r="H626" s="296" t="s">
        <v>1212</v>
      </c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s="44" customFormat="1">
      <c r="A627" s="60"/>
      <c r="B627" s="77" t="s">
        <v>1334</v>
      </c>
      <c r="C627" s="111" t="s">
        <v>1335</v>
      </c>
      <c r="D627" s="62" t="s">
        <v>353</v>
      </c>
      <c r="E627" s="112">
        <v>13.69</v>
      </c>
      <c r="F627" s="93" t="s">
        <v>209</v>
      </c>
      <c r="G627" s="224"/>
      <c r="H627" s="296" t="s">
        <v>1212</v>
      </c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s="44" customFormat="1">
      <c r="A628" s="60"/>
      <c r="B628" s="77" t="s">
        <v>1336</v>
      </c>
      <c r="C628" s="111" t="s">
        <v>1335</v>
      </c>
      <c r="D628" s="62" t="s">
        <v>415</v>
      </c>
      <c r="E628" s="112">
        <v>4.17</v>
      </c>
      <c r="F628" s="93" t="s">
        <v>209</v>
      </c>
      <c r="G628" s="224"/>
      <c r="H628" s="296" t="s">
        <v>1212</v>
      </c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s="44" customFormat="1">
      <c r="A629" s="60"/>
      <c r="B629" s="77" t="s">
        <v>1337</v>
      </c>
      <c r="C629" s="111" t="s">
        <v>1338</v>
      </c>
      <c r="D629" s="62" t="s">
        <v>415</v>
      </c>
      <c r="E629" s="112">
        <v>2.23</v>
      </c>
      <c r="F629" s="93" t="s">
        <v>209</v>
      </c>
      <c r="G629" s="224"/>
      <c r="H629" s="296" t="s">
        <v>1212</v>
      </c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s="44" customFormat="1">
      <c r="A630" s="60"/>
      <c r="B630" s="77" t="s">
        <v>1339</v>
      </c>
      <c r="C630" s="111" t="s">
        <v>1338</v>
      </c>
      <c r="D630" s="62" t="s">
        <v>415</v>
      </c>
      <c r="E630" s="112">
        <v>4.17</v>
      </c>
      <c r="F630" s="93" t="s">
        <v>209</v>
      </c>
      <c r="G630" s="224"/>
      <c r="H630" s="296" t="s">
        <v>1212</v>
      </c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s="44" customFormat="1">
      <c r="A631" s="60"/>
      <c r="B631" s="77" t="s">
        <v>1340</v>
      </c>
      <c r="C631" s="111" t="s">
        <v>1341</v>
      </c>
      <c r="D631" s="62" t="s">
        <v>415</v>
      </c>
      <c r="E631" s="112">
        <v>2.23</v>
      </c>
      <c r="F631" s="93" t="s">
        <v>209</v>
      </c>
      <c r="G631" s="224"/>
      <c r="H631" s="296" t="s">
        <v>1212</v>
      </c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s="44" customFormat="1">
      <c r="A632" s="60"/>
      <c r="B632" s="77" t="s">
        <v>1342</v>
      </c>
      <c r="C632" s="111" t="s">
        <v>376</v>
      </c>
      <c r="D632" s="62" t="s">
        <v>293</v>
      </c>
      <c r="E632" s="112"/>
      <c r="F632" s="93" t="s">
        <v>209</v>
      </c>
      <c r="G632" s="224"/>
      <c r="H632" s="296" t="s">
        <v>1212</v>
      </c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s="44" customFormat="1">
      <c r="A633" s="60"/>
      <c r="B633" s="77" t="s">
        <v>1343</v>
      </c>
      <c r="C633" s="111" t="s">
        <v>376</v>
      </c>
      <c r="D633" s="62" t="s">
        <v>293</v>
      </c>
      <c r="E633" s="112"/>
      <c r="F633" s="93" t="s">
        <v>209</v>
      </c>
      <c r="G633" s="224"/>
      <c r="H633" s="296" t="s">
        <v>1212</v>
      </c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s="44" customFormat="1">
      <c r="A634" s="60"/>
      <c r="B634" s="77" t="s">
        <v>1344</v>
      </c>
      <c r="C634" s="111" t="s">
        <v>1062</v>
      </c>
      <c r="D634" s="62" t="s">
        <v>297</v>
      </c>
      <c r="E634" s="112">
        <v>17.97</v>
      </c>
      <c r="F634" s="93" t="s">
        <v>209</v>
      </c>
      <c r="G634" s="224"/>
      <c r="H634" s="296" t="s">
        <v>1212</v>
      </c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s="44" customFormat="1">
      <c r="A635" s="60"/>
      <c r="B635" s="77" t="s">
        <v>1345</v>
      </c>
      <c r="C635" s="111" t="s">
        <v>1346</v>
      </c>
      <c r="D635" s="62" t="s">
        <v>415</v>
      </c>
      <c r="E635" s="112">
        <v>2.23</v>
      </c>
      <c r="F635" s="93" t="s">
        <v>209</v>
      </c>
      <c r="G635" s="224"/>
      <c r="H635" s="296" t="s">
        <v>1212</v>
      </c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s="44" customFormat="1">
      <c r="A636" s="60"/>
      <c r="B636" s="77" t="s">
        <v>1347</v>
      </c>
      <c r="C636" s="111" t="s">
        <v>1348</v>
      </c>
      <c r="D636" s="62" t="s">
        <v>415</v>
      </c>
      <c r="E636" s="112">
        <v>4.17</v>
      </c>
      <c r="F636" s="93" t="s">
        <v>209</v>
      </c>
      <c r="G636" s="224"/>
      <c r="H636" s="296" t="s">
        <v>1212</v>
      </c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s="44" customFormat="1">
      <c r="A637" s="60"/>
      <c r="B637" s="77" t="s">
        <v>1349</v>
      </c>
      <c r="C637" s="111" t="s">
        <v>1350</v>
      </c>
      <c r="D637" s="62" t="s">
        <v>266</v>
      </c>
      <c r="E637" s="112">
        <v>54.31</v>
      </c>
      <c r="F637" s="93" t="s">
        <v>209</v>
      </c>
      <c r="G637" s="224"/>
      <c r="H637" s="296" t="s">
        <v>1212</v>
      </c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s="44" customFormat="1">
      <c r="A638" s="60"/>
      <c r="B638" s="77" t="s">
        <v>1351</v>
      </c>
      <c r="C638" s="111" t="s">
        <v>1352</v>
      </c>
      <c r="D638" s="62" t="s">
        <v>266</v>
      </c>
      <c r="E638" s="112">
        <v>40.57</v>
      </c>
      <c r="F638" s="93" t="s">
        <v>209</v>
      </c>
      <c r="G638" s="224"/>
      <c r="H638" s="296" t="s">
        <v>1212</v>
      </c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s="44" customFormat="1">
      <c r="A639" s="60"/>
      <c r="B639" s="77" t="s">
        <v>1353</v>
      </c>
      <c r="C639" s="111" t="s">
        <v>1354</v>
      </c>
      <c r="D639" s="62" t="s">
        <v>290</v>
      </c>
      <c r="E639" s="112">
        <v>6.43</v>
      </c>
      <c r="F639" s="93" t="s">
        <v>209</v>
      </c>
      <c r="G639" s="224"/>
      <c r="H639" s="296" t="s">
        <v>1212</v>
      </c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s="44" customFormat="1">
      <c r="A640" s="60"/>
      <c r="B640" s="77" t="s">
        <v>1355</v>
      </c>
      <c r="C640" s="111" t="s">
        <v>1356</v>
      </c>
      <c r="D640" s="62" t="s">
        <v>297</v>
      </c>
      <c r="E640" s="112">
        <v>41.5</v>
      </c>
      <c r="F640" s="93" t="s">
        <v>209</v>
      </c>
      <c r="G640" s="224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s="44" customFormat="1">
      <c r="A641" s="60"/>
      <c r="B641" s="77" t="s">
        <v>1357</v>
      </c>
      <c r="C641" s="111" t="s">
        <v>1358</v>
      </c>
      <c r="D641" s="62" t="s">
        <v>297</v>
      </c>
      <c r="E641" s="112">
        <v>86.1</v>
      </c>
      <c r="F641" s="93" t="s">
        <v>209</v>
      </c>
      <c r="G641" s="224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s="44" customFormat="1">
      <c r="A642" s="60"/>
      <c r="B642" s="77" t="s">
        <v>1359</v>
      </c>
      <c r="C642" s="111" t="s">
        <v>1360</v>
      </c>
      <c r="D642" s="62" t="s">
        <v>297</v>
      </c>
      <c r="E642" s="112">
        <v>12.5</v>
      </c>
      <c r="F642" s="93" t="s">
        <v>209</v>
      </c>
      <c r="G642" s="224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s="44" customFormat="1">
      <c r="A643" s="60"/>
      <c r="B643" s="70" t="s">
        <v>1361</v>
      </c>
      <c r="C643" s="109" t="s">
        <v>1362</v>
      </c>
      <c r="D643" s="74" t="s">
        <v>233</v>
      </c>
      <c r="E643" s="110">
        <v>10.4</v>
      </c>
      <c r="F643" s="93" t="s">
        <v>392</v>
      </c>
      <c r="G643" s="223" t="s">
        <v>355</v>
      </c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s="44" customFormat="1">
      <c r="A644" s="60"/>
      <c r="B644" s="70" t="s">
        <v>1363</v>
      </c>
      <c r="C644" s="109" t="s">
        <v>1364</v>
      </c>
      <c r="D644" s="74" t="s">
        <v>233</v>
      </c>
      <c r="E644" s="110">
        <v>3.7</v>
      </c>
      <c r="F644" s="93" t="s">
        <v>392</v>
      </c>
      <c r="G644" s="223" t="s">
        <v>355</v>
      </c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s="44" customFormat="1">
      <c r="A645" s="60"/>
      <c r="B645" s="70" t="s">
        <v>1365</v>
      </c>
      <c r="C645" s="109" t="s">
        <v>414</v>
      </c>
      <c r="D645" s="74" t="s">
        <v>415</v>
      </c>
      <c r="E645" s="110">
        <v>3.7</v>
      </c>
      <c r="F645" s="93" t="s">
        <v>392</v>
      </c>
      <c r="G645" s="223" t="s">
        <v>355</v>
      </c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s="44" customFormat="1">
      <c r="A646" s="60"/>
      <c r="B646" s="70" t="s">
        <v>1366</v>
      </c>
      <c r="C646" s="109" t="s">
        <v>1367</v>
      </c>
      <c r="D646" s="74" t="s">
        <v>353</v>
      </c>
      <c r="E646" s="110">
        <v>10.9</v>
      </c>
      <c r="F646" s="93" t="s">
        <v>392</v>
      </c>
      <c r="G646" s="223" t="s">
        <v>355</v>
      </c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s="44" customFormat="1">
      <c r="A647" s="60"/>
      <c r="B647" s="141" t="s">
        <v>1368</v>
      </c>
      <c r="C647" s="142" t="s">
        <v>1369</v>
      </c>
      <c r="D647" s="143" t="s">
        <v>266</v>
      </c>
      <c r="E647" s="144">
        <v>4.0999999999999996</v>
      </c>
      <c r="F647" s="104" t="s">
        <v>392</v>
      </c>
      <c r="G647" s="223" t="s">
        <v>355</v>
      </c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>
      <c r="A648" s="48"/>
      <c r="B648" s="207"/>
      <c r="C648" s="196" t="s">
        <v>1370</v>
      </c>
      <c r="D648" s="204"/>
      <c r="E648" s="205"/>
      <c r="F648" s="206"/>
      <c r="G648" s="203"/>
    </row>
    <row r="649" spans="1:20">
      <c r="A649" s="67"/>
      <c r="B649" s="197"/>
      <c r="C649" s="1" t="s">
        <v>1371</v>
      </c>
      <c r="D649" s="198"/>
      <c r="E649" s="199"/>
      <c r="F649" s="199" t="s">
        <v>1372</v>
      </c>
    </row>
    <row r="650" spans="1:20" ht="28.9">
      <c r="A650" s="67"/>
      <c r="B650" s="200"/>
      <c r="C650" s="1" t="s">
        <v>1373</v>
      </c>
      <c r="D650" s="201"/>
      <c r="E650" s="202"/>
      <c r="F650" s="202" t="s">
        <v>1374</v>
      </c>
    </row>
  </sheetData>
  <mergeCells count="2">
    <mergeCell ref="C2:G2"/>
    <mergeCell ref="A1:T1"/>
  </mergeCells>
  <pageMargins left="0.39370078740157483" right="0.39370078740157483" top="0.39370078740157483" bottom="0.39370078740157483" header="0.31496062992125984" footer="0.31496062992125984"/>
  <pageSetup paperSize="9" scale="56" orientation="portrait" copies="2" r:id="rId1"/>
  <headerFooter>
    <oddFooter>&amp;R&amp;P/&amp;N</oddFooter>
  </headerFooter>
  <rowBreaks count="14" manualBreakCount="14">
    <brk id="45" max="16383" man="1"/>
    <brk id="68" max="16383" man="1"/>
    <brk id="128" max="16383" man="1"/>
    <brk id="156" max="16383" man="1"/>
    <brk id="210" max="16383" man="1"/>
    <brk id="235" max="19" man="1"/>
    <brk id="255" max="19" man="1"/>
    <brk id="289" max="19" man="1"/>
    <brk id="315" max="19" man="1"/>
    <brk id="347" max="19" man="1"/>
    <brk id="423" max="19" man="1"/>
    <brk id="493" max="19" man="1"/>
    <brk id="537" max="19" man="1"/>
    <brk id="595" max="19" man="1"/>
  </rowBreak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A0-3511-453C-8E2D-730C0D7E4212}">
  <sheetPr codeName="Feuil5"/>
  <dimension ref="A1:T106"/>
  <sheetViews>
    <sheetView topLeftCell="A18" zoomScale="85" zoomScaleNormal="85" workbookViewId="0">
      <selection activeCell="B8" sqref="B8"/>
    </sheetView>
  </sheetViews>
  <sheetFormatPr defaultColWidth="11.42578125" defaultRowHeight="14.45"/>
  <cols>
    <col min="2" max="2" width="11.7109375" customWidth="1"/>
    <col min="3" max="3" width="40" customWidth="1"/>
    <col min="4" max="4" width="8" style="37" bestFit="1" customWidth="1"/>
    <col min="5" max="5" width="10.7109375" bestFit="1" customWidth="1"/>
    <col min="6" max="6" width="15.85546875" customWidth="1"/>
  </cols>
  <sheetData>
    <row r="1" spans="1:20" ht="42.75" customHeight="1">
      <c r="A1" s="371" t="s">
        <v>53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</row>
    <row r="2" spans="1:20" ht="15" thickBot="1">
      <c r="B2" s="1"/>
      <c r="C2" s="1"/>
      <c r="D2"/>
    </row>
    <row r="3" spans="1:20" ht="21.6" thickBot="1">
      <c r="B3" s="368" t="s">
        <v>1375</v>
      </c>
      <c r="C3" s="338"/>
      <c r="D3" s="338"/>
      <c r="E3" s="338"/>
      <c r="F3" s="339"/>
    </row>
    <row r="4" spans="1:20" ht="18">
      <c r="C4" s="38"/>
      <c r="E4" s="79"/>
    </row>
    <row r="5" spans="1:20">
      <c r="B5" t="s">
        <v>199</v>
      </c>
      <c r="D5" s="319" t="s">
        <v>200</v>
      </c>
      <c r="E5" s="319" t="s">
        <v>172</v>
      </c>
      <c r="F5" s="319"/>
    </row>
    <row r="6" spans="1:20">
      <c r="D6" s="319" t="s">
        <v>202</v>
      </c>
      <c r="E6" s="319" t="s">
        <v>130</v>
      </c>
      <c r="F6" s="319"/>
    </row>
    <row r="7" spans="1:20">
      <c r="D7" s="319" t="s">
        <v>204</v>
      </c>
      <c r="E7" s="319" t="s">
        <v>205</v>
      </c>
      <c r="F7" s="319"/>
    </row>
    <row r="8" spans="1:20">
      <c r="D8" s="319" t="s">
        <v>207</v>
      </c>
      <c r="E8" s="319" t="s">
        <v>208</v>
      </c>
      <c r="F8" s="319"/>
    </row>
    <row r="9" spans="1:20">
      <c r="D9" s="319" t="s">
        <v>209</v>
      </c>
      <c r="E9" s="319" t="s">
        <v>210</v>
      </c>
      <c r="F9" s="319"/>
    </row>
    <row r="10" spans="1:20">
      <c r="B10" s="1"/>
      <c r="C10" s="1"/>
      <c r="D10"/>
    </row>
    <row r="11" spans="1:20">
      <c r="E11" s="78"/>
    </row>
    <row r="12" spans="1:20" ht="102.6" customHeight="1">
      <c r="A12" s="39"/>
      <c r="B12" s="191" t="s">
        <v>212</v>
      </c>
      <c r="C12" s="192" t="s">
        <v>1376</v>
      </c>
      <c r="D12" s="193" t="s">
        <v>215</v>
      </c>
      <c r="E12" s="194" t="s">
        <v>216</v>
      </c>
      <c r="F12" s="299" t="s">
        <v>213</v>
      </c>
    </row>
    <row r="13" spans="1:20">
      <c r="A13" s="39"/>
      <c r="B13" s="173"/>
      <c r="C13" s="174" t="s">
        <v>1377</v>
      </c>
      <c r="D13" s="180"/>
      <c r="E13" s="173"/>
      <c r="F13" s="298"/>
    </row>
    <row r="14" spans="1:20">
      <c r="A14" s="51"/>
      <c r="B14" s="157" t="s">
        <v>1378</v>
      </c>
      <c r="C14" s="158" t="s">
        <v>1379</v>
      </c>
      <c r="D14" s="181">
        <v>9</v>
      </c>
      <c r="E14" s="159" t="s">
        <v>209</v>
      </c>
      <c r="F14" s="298"/>
    </row>
    <row r="15" spans="1:20">
      <c r="A15" s="51"/>
      <c r="B15" s="160" t="s">
        <v>1380</v>
      </c>
      <c r="C15" s="161" t="s">
        <v>1381</v>
      </c>
      <c r="D15" s="182">
        <v>9</v>
      </c>
      <c r="E15" s="162" t="s">
        <v>209</v>
      </c>
      <c r="F15" s="298"/>
    </row>
    <row r="16" spans="1:20">
      <c r="A16" s="51"/>
      <c r="B16" s="160" t="s">
        <v>1382</v>
      </c>
      <c r="C16" s="161" t="s">
        <v>1383</v>
      </c>
      <c r="D16" s="182">
        <v>5</v>
      </c>
      <c r="E16" s="162" t="s">
        <v>209</v>
      </c>
      <c r="F16" s="298"/>
    </row>
    <row r="17" spans="2:6">
      <c r="B17" s="160" t="s">
        <v>1384</v>
      </c>
      <c r="C17" s="161" t="s">
        <v>1385</v>
      </c>
      <c r="D17" s="182">
        <v>30</v>
      </c>
      <c r="E17" s="162" t="s">
        <v>209</v>
      </c>
      <c r="F17" s="298"/>
    </row>
    <row r="18" spans="2:6">
      <c r="B18" s="160" t="s">
        <v>1386</v>
      </c>
      <c r="C18" s="161" t="s">
        <v>1387</v>
      </c>
      <c r="D18" s="182">
        <v>120</v>
      </c>
      <c r="E18" s="162" t="s">
        <v>209</v>
      </c>
      <c r="F18" s="298"/>
    </row>
    <row r="19" spans="2:6">
      <c r="B19" s="160" t="s">
        <v>1388</v>
      </c>
      <c r="C19" s="161" t="s">
        <v>1389</v>
      </c>
      <c r="D19" s="182">
        <v>40</v>
      </c>
      <c r="E19" s="162" t="s">
        <v>209</v>
      </c>
      <c r="F19" s="298"/>
    </row>
    <row r="20" spans="2:6">
      <c r="B20" s="160" t="s">
        <v>1390</v>
      </c>
      <c r="C20" s="161" t="s">
        <v>1391</v>
      </c>
      <c r="D20" s="182">
        <v>50</v>
      </c>
      <c r="E20" s="162" t="s">
        <v>209</v>
      </c>
      <c r="F20" s="298"/>
    </row>
    <row r="21" spans="2:6">
      <c r="B21" s="160" t="s">
        <v>1392</v>
      </c>
      <c r="C21" s="161" t="s">
        <v>1393</v>
      </c>
      <c r="D21" s="182">
        <v>80</v>
      </c>
      <c r="E21" s="162" t="s">
        <v>209</v>
      </c>
      <c r="F21" s="298"/>
    </row>
    <row r="22" spans="2:6">
      <c r="B22" s="160" t="s">
        <v>1394</v>
      </c>
      <c r="C22" s="161" t="s">
        <v>1395</v>
      </c>
      <c r="D22" s="182">
        <v>80</v>
      </c>
      <c r="E22" s="162" t="s">
        <v>209</v>
      </c>
      <c r="F22" s="298"/>
    </row>
    <row r="23" spans="2:6">
      <c r="B23" s="160" t="s">
        <v>1396</v>
      </c>
      <c r="C23" s="161" t="s">
        <v>1397</v>
      </c>
      <c r="D23" s="182">
        <v>40</v>
      </c>
      <c r="E23" s="162" t="s">
        <v>209</v>
      </c>
      <c r="F23" s="298"/>
    </row>
    <row r="24" spans="2:6">
      <c r="B24" s="160" t="s">
        <v>1398</v>
      </c>
      <c r="C24" s="161" t="s">
        <v>1399</v>
      </c>
      <c r="D24" s="182">
        <v>60</v>
      </c>
      <c r="E24" s="162" t="s">
        <v>209</v>
      </c>
      <c r="F24" s="298"/>
    </row>
    <row r="25" spans="2:6">
      <c r="B25" s="160" t="s">
        <v>1400</v>
      </c>
      <c r="C25" s="161" t="s">
        <v>1401</v>
      </c>
      <c r="D25" s="182">
        <v>40</v>
      </c>
      <c r="E25" s="162" t="s">
        <v>209</v>
      </c>
      <c r="F25" s="298"/>
    </row>
    <row r="26" spans="2:6">
      <c r="B26" s="160" t="s">
        <v>1402</v>
      </c>
      <c r="C26" s="161" t="s">
        <v>1403</v>
      </c>
      <c r="D26" s="182">
        <v>25</v>
      </c>
      <c r="E26" s="162" t="s">
        <v>209</v>
      </c>
      <c r="F26" s="298"/>
    </row>
    <row r="27" spans="2:6">
      <c r="B27" s="163" t="s">
        <v>1404</v>
      </c>
      <c r="C27" s="164" t="s">
        <v>1405</v>
      </c>
      <c r="D27" s="183">
        <v>25</v>
      </c>
      <c r="E27" s="165" t="s">
        <v>209</v>
      </c>
      <c r="F27" s="298"/>
    </row>
    <row r="28" spans="2:6">
      <c r="B28" s="173"/>
      <c r="C28" s="174" t="s">
        <v>1406</v>
      </c>
      <c r="D28" s="180"/>
      <c r="E28" s="173"/>
      <c r="F28" s="298"/>
    </row>
    <row r="29" spans="2:6">
      <c r="B29" s="157" t="s">
        <v>1407</v>
      </c>
      <c r="C29" s="158" t="s">
        <v>1381</v>
      </c>
      <c r="D29" s="181">
        <v>8</v>
      </c>
      <c r="E29" s="159" t="s">
        <v>209</v>
      </c>
      <c r="F29" s="298"/>
    </row>
    <row r="30" spans="2:6">
      <c r="B30" s="160" t="s">
        <v>1408</v>
      </c>
      <c r="C30" s="161" t="s">
        <v>1403</v>
      </c>
      <c r="D30" s="182">
        <v>20</v>
      </c>
      <c r="E30" s="162" t="s">
        <v>209</v>
      </c>
      <c r="F30" s="298"/>
    </row>
    <row r="31" spans="2:6">
      <c r="B31" s="160" t="s">
        <v>1409</v>
      </c>
      <c r="C31" s="161" t="s">
        <v>1410</v>
      </c>
      <c r="D31" s="182">
        <v>50</v>
      </c>
      <c r="E31" s="162" t="s">
        <v>209</v>
      </c>
      <c r="F31" s="298"/>
    </row>
    <row r="32" spans="2:6">
      <c r="B32" s="160" t="s">
        <v>1411</v>
      </c>
      <c r="C32" s="161" t="s">
        <v>1412</v>
      </c>
      <c r="D32" s="182">
        <v>60</v>
      </c>
      <c r="E32" s="162" t="s">
        <v>209</v>
      </c>
      <c r="F32" s="298"/>
    </row>
    <row r="33" spans="2:6">
      <c r="B33" s="160" t="s">
        <v>1413</v>
      </c>
      <c r="C33" s="161" t="s">
        <v>1397</v>
      </c>
      <c r="D33" s="182">
        <v>20</v>
      </c>
      <c r="E33" s="162" t="s">
        <v>209</v>
      </c>
      <c r="F33" s="298"/>
    </row>
    <row r="34" spans="2:6">
      <c r="B34" s="160" t="s">
        <v>1409</v>
      </c>
      <c r="C34" s="161" t="s">
        <v>1414</v>
      </c>
      <c r="D34" s="182">
        <v>70</v>
      </c>
      <c r="E34" s="162" t="s">
        <v>209</v>
      </c>
      <c r="F34" s="298"/>
    </row>
    <row r="35" spans="2:6">
      <c r="B35" s="160" t="s">
        <v>1415</v>
      </c>
      <c r="C35" s="161" t="s">
        <v>1416</v>
      </c>
      <c r="D35" s="182">
        <v>40</v>
      </c>
      <c r="E35" s="162" t="s">
        <v>209</v>
      </c>
      <c r="F35" s="298"/>
    </row>
    <row r="36" spans="2:6">
      <c r="B36" s="160" t="s">
        <v>1417</v>
      </c>
      <c r="C36" s="161" t="s">
        <v>1383</v>
      </c>
      <c r="D36" s="182">
        <v>5</v>
      </c>
      <c r="E36" s="162" t="s">
        <v>209</v>
      </c>
      <c r="F36" s="298"/>
    </row>
    <row r="37" spans="2:6">
      <c r="B37" s="163" t="s">
        <v>1418</v>
      </c>
      <c r="C37" s="164" t="s">
        <v>1419</v>
      </c>
      <c r="D37" s="183" t="s">
        <v>1420</v>
      </c>
      <c r="E37" s="165" t="s">
        <v>209</v>
      </c>
      <c r="F37" s="298"/>
    </row>
    <row r="38" spans="2:6">
      <c r="B38" s="173"/>
      <c r="C38" s="174" t="s">
        <v>1421</v>
      </c>
      <c r="D38" s="180"/>
      <c r="E38" s="173"/>
      <c r="F38" s="298"/>
    </row>
    <row r="39" spans="2:6">
      <c r="B39" s="157" t="s">
        <v>1422</v>
      </c>
      <c r="C39" s="158" t="s">
        <v>1423</v>
      </c>
      <c r="D39" s="181">
        <v>10</v>
      </c>
      <c r="E39" s="159" t="s">
        <v>209</v>
      </c>
      <c r="F39" s="298"/>
    </row>
    <row r="40" spans="2:6">
      <c r="B40" s="166"/>
      <c r="C40" s="161" t="s">
        <v>1383</v>
      </c>
      <c r="D40" s="182">
        <v>5</v>
      </c>
      <c r="E40" s="162" t="s">
        <v>209</v>
      </c>
      <c r="F40" s="298"/>
    </row>
    <row r="41" spans="2:6">
      <c r="B41" s="160" t="s">
        <v>1424</v>
      </c>
      <c r="C41" s="161" t="s">
        <v>1425</v>
      </c>
      <c r="D41" s="182">
        <v>50</v>
      </c>
      <c r="E41" s="162" t="s">
        <v>209</v>
      </c>
      <c r="F41" s="298"/>
    </row>
    <row r="42" spans="2:6">
      <c r="B42" s="160" t="s">
        <v>1426</v>
      </c>
      <c r="C42" s="161" t="s">
        <v>1410</v>
      </c>
      <c r="D42" s="182">
        <v>72</v>
      </c>
      <c r="E42" s="162" t="s">
        <v>209</v>
      </c>
      <c r="F42" s="298"/>
    </row>
    <row r="43" spans="2:6">
      <c r="B43" s="160" t="s">
        <v>1427</v>
      </c>
      <c r="C43" s="161" t="s">
        <v>1397</v>
      </c>
      <c r="D43" s="182">
        <v>20</v>
      </c>
      <c r="E43" s="162" t="s">
        <v>209</v>
      </c>
      <c r="F43" s="298"/>
    </row>
    <row r="44" spans="2:6">
      <c r="B44" s="160" t="s">
        <v>1418</v>
      </c>
      <c r="C44" s="161" t="s">
        <v>1428</v>
      </c>
      <c r="D44" s="182">
        <v>40</v>
      </c>
      <c r="E44" s="162" t="s">
        <v>209</v>
      </c>
      <c r="F44" s="298"/>
    </row>
    <row r="45" spans="2:6">
      <c r="B45" s="160" t="s">
        <v>1429</v>
      </c>
      <c r="C45" s="161" t="s">
        <v>1403</v>
      </c>
      <c r="D45" s="182">
        <v>20</v>
      </c>
      <c r="E45" s="162" t="s">
        <v>209</v>
      </c>
      <c r="F45" s="298"/>
    </row>
    <row r="46" spans="2:6">
      <c r="B46" s="160" t="s">
        <v>1430</v>
      </c>
      <c r="C46" s="161" t="s">
        <v>1381</v>
      </c>
      <c r="D46" s="182">
        <v>8</v>
      </c>
      <c r="E46" s="162" t="s">
        <v>209</v>
      </c>
      <c r="F46" s="298"/>
    </row>
    <row r="47" spans="2:6">
      <c r="B47" s="163" t="s">
        <v>1431</v>
      </c>
      <c r="C47" s="164" t="s">
        <v>1432</v>
      </c>
      <c r="D47" s="183" t="s">
        <v>1433</v>
      </c>
      <c r="E47" s="165" t="s">
        <v>209</v>
      </c>
      <c r="F47" s="298"/>
    </row>
    <row r="48" spans="2:6">
      <c r="B48" s="173"/>
      <c r="C48" s="174" t="s">
        <v>1434</v>
      </c>
      <c r="D48" s="180"/>
      <c r="E48" s="173"/>
      <c r="F48" s="298"/>
    </row>
    <row r="49" spans="2:6">
      <c r="B49" s="157" t="s">
        <v>1435</v>
      </c>
      <c r="C49" s="158" t="s">
        <v>1436</v>
      </c>
      <c r="D49" s="181">
        <v>210</v>
      </c>
      <c r="E49" s="159" t="s">
        <v>209</v>
      </c>
      <c r="F49" s="298"/>
    </row>
    <row r="50" spans="2:6">
      <c r="B50" s="160" t="s">
        <v>1437</v>
      </c>
      <c r="C50" s="161" t="s">
        <v>1438</v>
      </c>
      <c r="D50" s="182">
        <v>5</v>
      </c>
      <c r="E50" s="162" t="s">
        <v>209</v>
      </c>
      <c r="F50" s="298"/>
    </row>
    <row r="51" spans="2:6">
      <c r="B51" s="160" t="s">
        <v>1439</v>
      </c>
      <c r="C51" s="161" t="s">
        <v>1440</v>
      </c>
      <c r="D51" s="182" t="s">
        <v>1441</v>
      </c>
      <c r="E51" s="162" t="s">
        <v>209</v>
      </c>
      <c r="F51" s="298"/>
    </row>
    <row r="52" spans="2:6">
      <c r="B52" s="175" t="s">
        <v>1442</v>
      </c>
      <c r="C52" s="176" t="s">
        <v>1443</v>
      </c>
      <c r="D52" s="185" t="s">
        <v>1444</v>
      </c>
      <c r="E52" s="176" t="s">
        <v>392</v>
      </c>
      <c r="F52" s="298"/>
    </row>
    <row r="53" spans="2:6">
      <c r="B53" s="187"/>
      <c r="C53" s="188" t="s">
        <v>1445</v>
      </c>
      <c r="D53" s="189">
        <v>0</v>
      </c>
      <c r="E53" s="190"/>
      <c r="F53" s="298"/>
    </row>
    <row r="54" spans="2:6">
      <c r="B54" s="170" t="s">
        <v>1446</v>
      </c>
      <c r="C54" s="171" t="s">
        <v>1445</v>
      </c>
      <c r="D54" s="186" t="s">
        <v>1447</v>
      </c>
      <c r="E54" s="172" t="s">
        <v>209</v>
      </c>
      <c r="F54" s="298"/>
    </row>
    <row r="55" spans="2:6">
      <c r="B55" s="160" t="s">
        <v>1448</v>
      </c>
      <c r="C55" s="161" t="s">
        <v>1381</v>
      </c>
      <c r="D55" s="182" t="s">
        <v>1449</v>
      </c>
      <c r="E55" s="162" t="s">
        <v>209</v>
      </c>
      <c r="F55" s="298"/>
    </row>
    <row r="56" spans="2:6">
      <c r="B56" s="160" t="s">
        <v>1450</v>
      </c>
      <c r="C56" s="161" t="s">
        <v>1403</v>
      </c>
      <c r="D56" s="182" t="s">
        <v>1451</v>
      </c>
      <c r="E56" s="162" t="s">
        <v>209</v>
      </c>
      <c r="F56" s="298"/>
    </row>
    <row r="57" spans="2:6">
      <c r="B57" s="160" t="s">
        <v>1452</v>
      </c>
      <c r="C57" s="161" t="s">
        <v>1397</v>
      </c>
      <c r="D57" s="182" t="s">
        <v>1453</v>
      </c>
      <c r="E57" s="162" t="s">
        <v>209</v>
      </c>
      <c r="F57" s="298"/>
    </row>
    <row r="58" spans="2:6">
      <c r="B58" s="163" t="s">
        <v>1454</v>
      </c>
      <c r="C58" s="164" t="s">
        <v>1455</v>
      </c>
      <c r="D58" s="183"/>
      <c r="E58" s="165" t="s">
        <v>209</v>
      </c>
      <c r="F58" s="298"/>
    </row>
    <row r="59" spans="2:6">
      <c r="B59" s="177"/>
      <c r="C59" s="178" t="s">
        <v>1456</v>
      </c>
      <c r="D59" s="184"/>
      <c r="E59" s="173"/>
      <c r="F59" s="298"/>
    </row>
    <row r="60" spans="2:6" ht="28.9">
      <c r="B60" s="157" t="s">
        <v>1457</v>
      </c>
      <c r="C60" s="158" t="s">
        <v>1458</v>
      </c>
      <c r="D60" s="181">
        <v>50</v>
      </c>
      <c r="E60" s="167" t="s">
        <v>1459</v>
      </c>
      <c r="F60" s="298" t="s">
        <v>1460</v>
      </c>
    </row>
    <row r="61" spans="2:6" ht="28.9">
      <c r="B61" s="160" t="s">
        <v>1461</v>
      </c>
      <c r="C61" s="161" t="s">
        <v>1462</v>
      </c>
      <c r="D61" s="182">
        <v>50</v>
      </c>
      <c r="E61" s="168" t="s">
        <v>1459</v>
      </c>
      <c r="F61" s="298" t="s">
        <v>1460</v>
      </c>
    </row>
    <row r="62" spans="2:6" ht="28.9">
      <c r="B62" s="160" t="s">
        <v>1463</v>
      </c>
      <c r="C62" s="161" t="s">
        <v>1464</v>
      </c>
      <c r="D62" s="182">
        <v>40</v>
      </c>
      <c r="E62" s="168" t="s">
        <v>1459</v>
      </c>
      <c r="F62" s="298" t="s">
        <v>1460</v>
      </c>
    </row>
    <row r="63" spans="2:6" ht="28.9">
      <c r="B63" s="160" t="s">
        <v>1465</v>
      </c>
      <c r="C63" s="161" t="s">
        <v>1466</v>
      </c>
      <c r="D63" s="182">
        <v>40</v>
      </c>
      <c r="E63" s="168" t="s">
        <v>1459</v>
      </c>
      <c r="F63" s="298" t="s">
        <v>1460</v>
      </c>
    </row>
    <row r="64" spans="2:6" ht="28.9">
      <c r="B64" s="160" t="s">
        <v>1467</v>
      </c>
      <c r="C64" s="161" t="s">
        <v>1468</v>
      </c>
      <c r="D64" s="182">
        <v>40</v>
      </c>
      <c r="E64" s="168" t="s">
        <v>1459</v>
      </c>
      <c r="F64" s="298" t="s">
        <v>1460</v>
      </c>
    </row>
    <row r="65" spans="2:6" ht="28.9">
      <c r="B65" s="163" t="s">
        <v>1469</v>
      </c>
      <c r="C65" s="164" t="s">
        <v>1470</v>
      </c>
      <c r="D65" s="183">
        <v>40</v>
      </c>
      <c r="E65" s="169" t="s">
        <v>1459</v>
      </c>
      <c r="F65" s="298" t="s">
        <v>1460</v>
      </c>
    </row>
    <row r="66" spans="2:6">
      <c r="B66" s="177"/>
      <c r="C66" s="174" t="s">
        <v>1471</v>
      </c>
      <c r="D66" s="184"/>
      <c r="E66" s="173"/>
      <c r="F66" s="298" t="s">
        <v>1460</v>
      </c>
    </row>
    <row r="67" spans="2:6">
      <c r="B67" s="157" t="s">
        <v>1472</v>
      </c>
      <c r="C67" s="158" t="s">
        <v>1473</v>
      </c>
      <c r="D67" s="181">
        <v>12</v>
      </c>
      <c r="E67" s="159" t="s">
        <v>228</v>
      </c>
      <c r="F67" s="298" t="s">
        <v>1460</v>
      </c>
    </row>
    <row r="68" spans="2:6" ht="28.9">
      <c r="B68" s="160" t="s">
        <v>1474</v>
      </c>
      <c r="C68" s="161" t="s">
        <v>1475</v>
      </c>
      <c r="D68" s="182">
        <v>30</v>
      </c>
      <c r="E68" s="168" t="s">
        <v>278</v>
      </c>
      <c r="F68" s="298" t="s">
        <v>1460</v>
      </c>
    </row>
    <row r="69" spans="2:6">
      <c r="B69" s="160" t="s">
        <v>1476</v>
      </c>
      <c r="C69" s="161" t="s">
        <v>1477</v>
      </c>
      <c r="D69" s="182" t="s">
        <v>1478</v>
      </c>
      <c r="E69" s="161" t="s">
        <v>239</v>
      </c>
      <c r="F69" s="298" t="s">
        <v>355</v>
      </c>
    </row>
    <row r="70" spans="2:6">
      <c r="B70" s="160" t="s">
        <v>1479</v>
      </c>
      <c r="C70" s="161" t="s">
        <v>1477</v>
      </c>
      <c r="D70" s="182" t="s">
        <v>1480</v>
      </c>
      <c r="E70" s="161" t="s">
        <v>239</v>
      </c>
      <c r="F70" s="298" t="s">
        <v>355</v>
      </c>
    </row>
    <row r="71" spans="2:6">
      <c r="B71" s="160" t="s">
        <v>1481</v>
      </c>
      <c r="C71" s="161" t="s">
        <v>1477</v>
      </c>
      <c r="D71" s="182" t="s">
        <v>1482</v>
      </c>
      <c r="E71" s="161" t="s">
        <v>239</v>
      </c>
      <c r="F71" s="298" t="s">
        <v>355</v>
      </c>
    </row>
    <row r="72" spans="2:6">
      <c r="B72" s="160" t="s">
        <v>1483</v>
      </c>
      <c r="C72" s="161" t="s">
        <v>1484</v>
      </c>
      <c r="D72" s="182" t="s">
        <v>1485</v>
      </c>
      <c r="E72" s="161" t="s">
        <v>239</v>
      </c>
      <c r="F72" s="298" t="s">
        <v>355</v>
      </c>
    </row>
    <row r="73" spans="2:6">
      <c r="B73" s="160" t="s">
        <v>1486</v>
      </c>
      <c r="C73" s="161" t="s">
        <v>1487</v>
      </c>
      <c r="D73" s="182" t="s">
        <v>1488</v>
      </c>
      <c r="E73" s="161" t="s">
        <v>239</v>
      </c>
      <c r="F73" s="298" t="s">
        <v>355</v>
      </c>
    </row>
    <row r="74" spans="2:6">
      <c r="B74" s="160" t="s">
        <v>1489</v>
      </c>
      <c r="C74" s="161" t="s">
        <v>1490</v>
      </c>
      <c r="D74" s="182" t="s">
        <v>1491</v>
      </c>
      <c r="E74" s="161" t="s">
        <v>239</v>
      </c>
      <c r="F74" s="298" t="s">
        <v>355</v>
      </c>
    </row>
    <row r="75" spans="2:6">
      <c r="B75" s="160" t="s">
        <v>1492</v>
      </c>
      <c r="C75" s="161" t="s">
        <v>1493</v>
      </c>
      <c r="D75" s="182" t="s">
        <v>1494</v>
      </c>
      <c r="E75" s="161" t="s">
        <v>239</v>
      </c>
      <c r="F75" s="298" t="s">
        <v>355</v>
      </c>
    </row>
    <row r="76" spans="2:6">
      <c r="B76" s="160" t="s">
        <v>1495</v>
      </c>
      <c r="C76" s="161" t="s">
        <v>1496</v>
      </c>
      <c r="D76" s="182">
        <v>28</v>
      </c>
      <c r="E76" s="161" t="s">
        <v>354</v>
      </c>
      <c r="F76" s="298" t="s">
        <v>355</v>
      </c>
    </row>
    <row r="77" spans="2:6">
      <c r="B77" s="160" t="s">
        <v>1497</v>
      </c>
      <c r="C77" s="161" t="s">
        <v>1496</v>
      </c>
      <c r="D77" s="182">
        <v>28</v>
      </c>
      <c r="E77" s="161" t="s">
        <v>354</v>
      </c>
      <c r="F77" s="298" t="s">
        <v>355</v>
      </c>
    </row>
    <row r="78" spans="2:6">
      <c r="B78" s="160" t="s">
        <v>1498</v>
      </c>
      <c r="C78" s="161" t="s">
        <v>1496</v>
      </c>
      <c r="D78" s="182">
        <v>28</v>
      </c>
      <c r="E78" s="161" t="s">
        <v>354</v>
      </c>
      <c r="F78" s="298" t="s">
        <v>355</v>
      </c>
    </row>
    <row r="79" spans="2:6">
      <c r="B79" s="160" t="s">
        <v>1499</v>
      </c>
      <c r="C79" s="161" t="s">
        <v>1500</v>
      </c>
      <c r="D79" s="182">
        <v>22</v>
      </c>
      <c r="E79" s="161" t="s">
        <v>354</v>
      </c>
      <c r="F79" s="298" t="s">
        <v>355</v>
      </c>
    </row>
    <row r="80" spans="2:6">
      <c r="B80" s="163" t="s">
        <v>1501</v>
      </c>
      <c r="C80" s="164" t="s">
        <v>1496</v>
      </c>
      <c r="D80" s="183">
        <v>28</v>
      </c>
      <c r="E80" s="164" t="s">
        <v>354</v>
      </c>
      <c r="F80" s="298"/>
    </row>
    <row r="81" spans="2:6">
      <c r="B81" s="177"/>
      <c r="C81" s="174" t="s">
        <v>1502</v>
      </c>
      <c r="D81" s="184"/>
      <c r="E81" s="173"/>
      <c r="F81" s="298"/>
    </row>
    <row r="82" spans="2:6" ht="28.9">
      <c r="B82" s="157" t="s">
        <v>1503</v>
      </c>
      <c r="C82" s="158" t="s">
        <v>1504</v>
      </c>
      <c r="D82" s="181" t="s">
        <v>1505</v>
      </c>
      <c r="E82" s="167" t="s">
        <v>1459</v>
      </c>
      <c r="F82" s="298" t="s">
        <v>355</v>
      </c>
    </row>
    <row r="83" spans="2:6" ht="28.9">
      <c r="B83" s="160" t="s">
        <v>1506</v>
      </c>
      <c r="C83" s="161" t="s">
        <v>1507</v>
      </c>
      <c r="D83" s="182" t="s">
        <v>1508</v>
      </c>
      <c r="E83" s="168" t="s">
        <v>1459</v>
      </c>
      <c r="F83" s="298" t="s">
        <v>355</v>
      </c>
    </row>
    <row r="84" spans="2:6" ht="28.9">
      <c r="B84" s="160" t="s">
        <v>1509</v>
      </c>
      <c r="C84" s="161" t="s">
        <v>1510</v>
      </c>
      <c r="D84" s="182" t="s">
        <v>1511</v>
      </c>
      <c r="E84" s="168" t="s">
        <v>1459</v>
      </c>
      <c r="F84" s="298" t="s">
        <v>355</v>
      </c>
    </row>
    <row r="85" spans="2:6" ht="28.9">
      <c r="B85" s="160" t="s">
        <v>1512</v>
      </c>
      <c r="C85" s="161" t="s">
        <v>1513</v>
      </c>
      <c r="D85" s="182" t="s">
        <v>1514</v>
      </c>
      <c r="E85" s="168" t="s">
        <v>1459</v>
      </c>
      <c r="F85" s="298" t="s">
        <v>355</v>
      </c>
    </row>
    <row r="86" spans="2:6">
      <c r="B86" s="160" t="s">
        <v>1515</v>
      </c>
      <c r="C86" s="161" t="s">
        <v>1516</v>
      </c>
      <c r="D86" s="182" t="s">
        <v>1517</v>
      </c>
      <c r="E86" s="161" t="s">
        <v>209</v>
      </c>
      <c r="F86" s="298" t="s">
        <v>224</v>
      </c>
    </row>
    <row r="87" spans="2:6">
      <c r="B87" s="160" t="s">
        <v>1518</v>
      </c>
      <c r="C87" s="161" t="s">
        <v>1519</v>
      </c>
      <c r="D87" s="182" t="s">
        <v>1520</v>
      </c>
      <c r="E87" s="161" t="s">
        <v>209</v>
      </c>
      <c r="F87" s="298" t="s">
        <v>224</v>
      </c>
    </row>
    <row r="88" spans="2:6" ht="28.9">
      <c r="B88" s="160" t="s">
        <v>1521</v>
      </c>
      <c r="C88" s="161" t="s">
        <v>1522</v>
      </c>
      <c r="D88" s="182" t="s">
        <v>1523</v>
      </c>
      <c r="E88" s="168" t="s">
        <v>1459</v>
      </c>
      <c r="F88" s="298" t="s">
        <v>355</v>
      </c>
    </row>
    <row r="89" spans="2:6">
      <c r="B89" s="160" t="s">
        <v>1524</v>
      </c>
      <c r="C89" s="161" t="s">
        <v>1525</v>
      </c>
      <c r="D89" s="182" t="s">
        <v>1526</v>
      </c>
      <c r="E89" s="161" t="s">
        <v>209</v>
      </c>
      <c r="F89" s="298"/>
    </row>
    <row r="90" spans="2:6" ht="28.9">
      <c r="B90" s="160" t="s">
        <v>1527</v>
      </c>
      <c r="C90" s="161" t="s">
        <v>1528</v>
      </c>
      <c r="D90" s="182" t="s">
        <v>1529</v>
      </c>
      <c r="E90" s="168" t="s">
        <v>1459</v>
      </c>
      <c r="F90" s="298" t="s">
        <v>1530</v>
      </c>
    </row>
    <row r="91" spans="2:6" ht="28.9">
      <c r="B91" s="160" t="s">
        <v>1531</v>
      </c>
      <c r="C91" s="161" t="s">
        <v>1532</v>
      </c>
      <c r="D91" s="182" t="s">
        <v>1533</v>
      </c>
      <c r="E91" s="168" t="s">
        <v>1459</v>
      </c>
      <c r="F91" s="298" t="s">
        <v>1530</v>
      </c>
    </row>
    <row r="92" spans="2:6" ht="28.9">
      <c r="B92" s="160" t="s">
        <v>1534</v>
      </c>
      <c r="C92" s="161" t="s">
        <v>1535</v>
      </c>
      <c r="D92" s="182" t="s">
        <v>1536</v>
      </c>
      <c r="E92" s="168" t="s">
        <v>1459</v>
      </c>
      <c r="F92" s="298" t="s">
        <v>1530</v>
      </c>
    </row>
    <row r="93" spans="2:6" ht="28.9">
      <c r="B93" s="163" t="s">
        <v>1537</v>
      </c>
      <c r="C93" s="164" t="s">
        <v>1538</v>
      </c>
      <c r="D93" s="183" t="s">
        <v>1539</v>
      </c>
      <c r="E93" s="169" t="s">
        <v>1459</v>
      </c>
      <c r="F93" s="298" t="s">
        <v>1530</v>
      </c>
    </row>
    <row r="94" spans="2:6">
      <c r="B94" s="177"/>
      <c r="C94" s="174" t="s">
        <v>1540</v>
      </c>
      <c r="D94" s="184"/>
      <c r="E94" s="173"/>
      <c r="F94" s="298"/>
    </row>
    <row r="95" spans="2:6">
      <c r="B95" s="179"/>
      <c r="C95" s="158" t="s">
        <v>1541</v>
      </c>
      <c r="D95" s="181" t="s">
        <v>1542</v>
      </c>
      <c r="E95" s="158" t="s">
        <v>209</v>
      </c>
      <c r="F95" s="298"/>
    </row>
    <row r="96" spans="2:6">
      <c r="B96" s="160" t="s">
        <v>1543</v>
      </c>
      <c r="C96" s="161" t="s">
        <v>1544</v>
      </c>
      <c r="D96" s="182" t="s">
        <v>1545</v>
      </c>
      <c r="E96" s="161" t="s">
        <v>209</v>
      </c>
      <c r="F96" s="298"/>
    </row>
    <row r="97" spans="2:6">
      <c r="B97" s="160" t="s">
        <v>1546</v>
      </c>
      <c r="C97" s="161" t="s">
        <v>1547</v>
      </c>
      <c r="D97" s="182" t="s">
        <v>1548</v>
      </c>
      <c r="E97" s="161" t="s">
        <v>209</v>
      </c>
      <c r="F97" s="298"/>
    </row>
    <row r="98" spans="2:6">
      <c r="B98" s="160" t="s">
        <v>1549</v>
      </c>
      <c r="C98" s="161" t="s">
        <v>1550</v>
      </c>
      <c r="D98" s="182" t="s">
        <v>1548</v>
      </c>
      <c r="E98" s="161" t="s">
        <v>209</v>
      </c>
      <c r="F98" s="298"/>
    </row>
    <row r="99" spans="2:6">
      <c r="B99" s="160" t="s">
        <v>1551</v>
      </c>
      <c r="C99" s="161" t="s">
        <v>1552</v>
      </c>
      <c r="D99" s="182" t="s">
        <v>1553</v>
      </c>
      <c r="E99" s="161" t="s">
        <v>1554</v>
      </c>
      <c r="F99" s="298"/>
    </row>
    <row r="100" spans="2:6">
      <c r="B100" s="160" t="s">
        <v>1555</v>
      </c>
      <c r="C100" s="161" t="s">
        <v>1556</v>
      </c>
      <c r="D100" s="182" t="s">
        <v>1557</v>
      </c>
      <c r="E100" s="161" t="s">
        <v>209</v>
      </c>
      <c r="F100" s="298"/>
    </row>
    <row r="101" spans="2:6">
      <c r="B101" s="160" t="s">
        <v>1558</v>
      </c>
      <c r="C101" s="161" t="s">
        <v>1559</v>
      </c>
      <c r="D101" s="182" t="s">
        <v>1560</v>
      </c>
      <c r="E101" s="161" t="s">
        <v>209</v>
      </c>
      <c r="F101" s="298"/>
    </row>
    <row r="102" spans="2:6">
      <c r="B102" s="160" t="s">
        <v>1561</v>
      </c>
      <c r="C102" s="161" t="s">
        <v>1562</v>
      </c>
      <c r="D102" s="182" t="s">
        <v>1563</v>
      </c>
      <c r="E102" s="161" t="s">
        <v>209</v>
      </c>
      <c r="F102" s="298"/>
    </row>
    <row r="103" spans="2:6">
      <c r="B103" s="160" t="s">
        <v>1564</v>
      </c>
      <c r="C103" s="161" t="s">
        <v>1565</v>
      </c>
      <c r="D103" s="182" t="s">
        <v>1566</v>
      </c>
      <c r="E103" s="161" t="s">
        <v>209</v>
      </c>
      <c r="F103" s="298"/>
    </row>
    <row r="104" spans="2:6">
      <c r="B104" s="160" t="s">
        <v>1567</v>
      </c>
      <c r="C104" s="161" t="s">
        <v>1568</v>
      </c>
      <c r="D104" s="182" t="s">
        <v>1569</v>
      </c>
      <c r="E104" s="161" t="s">
        <v>209</v>
      </c>
      <c r="F104" s="298"/>
    </row>
    <row r="105" spans="2:6">
      <c r="B105" s="160" t="s">
        <v>1570</v>
      </c>
      <c r="C105" s="161" t="s">
        <v>1571</v>
      </c>
      <c r="D105" s="182" t="s">
        <v>1572</v>
      </c>
      <c r="E105" s="161" t="s">
        <v>209</v>
      </c>
      <c r="F105" s="298"/>
    </row>
    <row r="106" spans="2:6">
      <c r="B106" s="163" t="s">
        <v>1573</v>
      </c>
      <c r="C106" s="164" t="s">
        <v>1574</v>
      </c>
      <c r="D106" s="183" t="s">
        <v>1575</v>
      </c>
      <c r="E106" s="164" t="s">
        <v>209</v>
      </c>
      <c r="F106" s="298"/>
    </row>
  </sheetData>
  <mergeCells count="2">
    <mergeCell ref="B3:F3"/>
    <mergeCell ref="A1:T1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E4E9-F657-4359-9C65-7012A8CD1B5F}">
  <sheetPr>
    <tabColor rgb="FFFFFF00"/>
  </sheetPr>
  <dimension ref="A1:N55"/>
  <sheetViews>
    <sheetView topLeftCell="A56" zoomScale="92" zoomScaleNormal="92" workbookViewId="0">
      <selection activeCell="A15" sqref="A15"/>
    </sheetView>
  </sheetViews>
  <sheetFormatPr defaultColWidth="8.85546875" defaultRowHeight="14.45"/>
  <cols>
    <col min="1" max="1" width="25.28515625" customWidth="1"/>
    <col min="2" max="2" width="38.7109375" customWidth="1"/>
    <col min="3" max="4" width="20.42578125" customWidth="1"/>
    <col min="5" max="5" width="11.28515625" customWidth="1"/>
    <col min="6" max="6" width="13.42578125" customWidth="1"/>
    <col min="7" max="7" width="9.7109375" customWidth="1"/>
  </cols>
  <sheetData>
    <row r="1" spans="1:7" ht="82.9" customHeight="1" thickBot="1">
      <c r="A1" s="335" t="s">
        <v>53</v>
      </c>
      <c r="B1" s="336"/>
      <c r="C1" s="336"/>
      <c r="D1" s="336"/>
      <c r="E1" s="336"/>
      <c r="F1" s="336"/>
      <c r="G1" s="336"/>
    </row>
    <row r="2" spans="1:7" ht="15" thickBot="1">
      <c r="A2" s="2"/>
    </row>
    <row r="3" spans="1:7" ht="21.6" thickBot="1">
      <c r="A3" s="337" t="s">
        <v>1576</v>
      </c>
      <c r="B3" s="338"/>
      <c r="C3" s="338"/>
      <c r="D3" s="338"/>
      <c r="E3" s="338"/>
      <c r="F3" s="339"/>
    </row>
    <row r="6" spans="1:7" ht="26.45" thickBot="1">
      <c r="A6" s="340" t="s">
        <v>54</v>
      </c>
      <c r="B6" s="341"/>
      <c r="C6" s="341"/>
      <c r="D6" s="341"/>
      <c r="E6" s="341"/>
      <c r="F6" s="342"/>
    </row>
    <row r="8" spans="1:7">
      <c r="A8" s="306"/>
      <c r="B8" s="306" t="s">
        <v>55</v>
      </c>
      <c r="C8" s="306" t="s">
        <v>56</v>
      </c>
      <c r="D8" s="306" t="s">
        <v>1577</v>
      </c>
      <c r="E8" s="306" t="s">
        <v>1578</v>
      </c>
      <c r="F8" s="306" t="s">
        <v>57</v>
      </c>
      <c r="G8" s="212"/>
    </row>
    <row r="9" spans="1:7">
      <c r="A9" s="259" t="s">
        <v>59</v>
      </c>
      <c r="B9" s="239" t="s">
        <v>1579</v>
      </c>
      <c r="C9" s="213" t="s">
        <v>355</v>
      </c>
      <c r="D9" s="333" t="s">
        <v>1580</v>
      </c>
      <c r="E9" s="212" t="s">
        <v>62</v>
      </c>
      <c r="F9" s="288">
        <v>73.150000000000006</v>
      </c>
      <c r="G9" s="212"/>
    </row>
    <row r="10" spans="1:7">
      <c r="A10" s="259" t="s">
        <v>59</v>
      </c>
      <c r="B10" t="s">
        <v>526</v>
      </c>
      <c r="C10" s="213" t="s">
        <v>355</v>
      </c>
      <c r="D10" s="333" t="s">
        <v>1581</v>
      </c>
      <c r="E10" s="212" t="s">
        <v>166</v>
      </c>
      <c r="F10" s="215">
        <v>55</v>
      </c>
      <c r="G10" s="212"/>
    </row>
    <row r="11" spans="1:7">
      <c r="A11" s="259" t="s">
        <v>59</v>
      </c>
      <c r="B11" s="281" t="s">
        <v>1582</v>
      </c>
      <c r="C11" s="213" t="s">
        <v>355</v>
      </c>
      <c r="D11" s="333" t="s">
        <v>1583</v>
      </c>
      <c r="E11" s="212" t="s">
        <v>123</v>
      </c>
      <c r="F11" s="284">
        <v>170</v>
      </c>
      <c r="G11" s="212"/>
    </row>
    <row r="12" spans="1:7">
      <c r="A12" s="259" t="s">
        <v>59</v>
      </c>
      <c r="B12" s="281" t="s">
        <v>1584</v>
      </c>
      <c r="C12" s="213" t="s">
        <v>355</v>
      </c>
      <c r="D12" s="333" t="s">
        <v>1583</v>
      </c>
      <c r="E12" s="212" t="s">
        <v>123</v>
      </c>
      <c r="F12" s="284">
        <v>150</v>
      </c>
      <c r="G12" s="212"/>
    </row>
    <row r="13" spans="1:7">
      <c r="A13" s="259" t="s">
        <v>59</v>
      </c>
      <c r="B13" t="s">
        <v>1585</v>
      </c>
      <c r="C13" s="213"/>
      <c r="D13" s="333"/>
      <c r="E13" s="212"/>
      <c r="F13" s="215">
        <v>449</v>
      </c>
      <c r="G13" s="212"/>
    </row>
    <row r="14" spans="1:7">
      <c r="A14" s="262"/>
      <c r="B14" s="215"/>
      <c r="C14" s="214"/>
      <c r="D14" s="334"/>
      <c r="E14" s="301"/>
      <c r="F14" s="215"/>
      <c r="G14" s="212"/>
    </row>
    <row r="15" spans="1:7">
      <c r="A15" s="213" t="s">
        <v>1586</v>
      </c>
      <c r="B15" s="239" t="s">
        <v>1587</v>
      </c>
      <c r="C15" s="213" t="s">
        <v>78</v>
      </c>
      <c r="D15" s="333" t="s">
        <v>1583</v>
      </c>
      <c r="E15" s="212" t="s">
        <v>62</v>
      </c>
      <c r="F15" s="239">
        <v>440</v>
      </c>
      <c r="G15" s="212"/>
    </row>
    <row r="16" spans="1:7">
      <c r="A16" s="213" t="s">
        <v>1586</v>
      </c>
      <c r="B16" s="276" t="s">
        <v>1588</v>
      </c>
      <c r="C16" s="213" t="s">
        <v>224</v>
      </c>
      <c r="D16" s="333" t="s">
        <v>1589</v>
      </c>
      <c r="E16" s="212" t="s">
        <v>159</v>
      </c>
      <c r="F16" s="278">
        <v>65</v>
      </c>
      <c r="G16" s="212"/>
    </row>
    <row r="17" spans="1:14">
      <c r="A17" s="213" t="s">
        <v>1586</v>
      </c>
      <c r="B17" t="s">
        <v>266</v>
      </c>
      <c r="C17" s="213" t="s">
        <v>78</v>
      </c>
      <c r="D17" s="333" t="s">
        <v>1583</v>
      </c>
      <c r="E17" s="212" t="s">
        <v>159</v>
      </c>
      <c r="F17">
        <v>134</v>
      </c>
      <c r="G17" s="212"/>
    </row>
    <row r="18" spans="1:14">
      <c r="A18" s="212" t="s">
        <v>1586</v>
      </c>
      <c r="B18" s="277" t="s">
        <v>1590</v>
      </c>
      <c r="C18" s="260" t="s">
        <v>224</v>
      </c>
      <c r="D18" s="333" t="s">
        <v>1583</v>
      </c>
      <c r="E18" s="212" t="s">
        <v>123</v>
      </c>
      <c r="F18" s="173">
        <v>85</v>
      </c>
      <c r="G18" s="212"/>
    </row>
    <row r="19" spans="1:14">
      <c r="A19" s="212" t="s">
        <v>1586</v>
      </c>
      <c r="B19" s="287" t="s">
        <v>1591</v>
      </c>
      <c r="C19" s="213" t="s">
        <v>558</v>
      </c>
      <c r="D19" s="333" t="s">
        <v>1581</v>
      </c>
      <c r="E19" s="212" t="s">
        <v>166</v>
      </c>
      <c r="F19" s="283">
        <v>50</v>
      </c>
      <c r="G19" s="212"/>
    </row>
    <row r="20" spans="1:14">
      <c r="A20" s="214" t="s">
        <v>1586</v>
      </c>
      <c r="B20" s="262" t="s">
        <v>1585</v>
      </c>
      <c r="C20" s="214"/>
      <c r="D20" s="334"/>
      <c r="E20" s="301"/>
      <c r="F20" s="215">
        <f>F15+F16+F17+F18+F19</f>
        <v>774</v>
      </c>
      <c r="G20" s="212"/>
    </row>
    <row r="21" spans="1:14">
      <c r="A21" s="214"/>
      <c r="B21" s="215"/>
      <c r="C21" s="214"/>
      <c r="D21" s="334"/>
      <c r="E21" s="301"/>
      <c r="F21" s="215"/>
      <c r="G21" s="212"/>
      <c r="N21" t="e" vm="1">
        <v>#VALUE!</v>
      </c>
    </row>
    <row r="22" spans="1:14">
      <c r="A22" s="213" t="s">
        <v>1592</v>
      </c>
      <c r="B22" s="239" t="s">
        <v>1593</v>
      </c>
      <c r="C22" s="308" t="s">
        <v>224</v>
      </c>
      <c r="D22" s="333" t="s">
        <v>1583</v>
      </c>
      <c r="E22" s="314" t="s">
        <v>62</v>
      </c>
      <c r="F22" s="239">
        <v>315</v>
      </c>
      <c r="G22" s="212"/>
    </row>
    <row r="23" spans="1:14">
      <c r="A23" s="213" t="s">
        <v>1592</v>
      </c>
      <c r="B23" s="280" t="s">
        <v>1594</v>
      </c>
      <c r="C23" s="308" t="s">
        <v>224</v>
      </c>
      <c r="D23" s="333" t="s">
        <v>1583</v>
      </c>
      <c r="E23" s="314" t="s">
        <v>123</v>
      </c>
      <c r="F23" s="281">
        <v>165</v>
      </c>
      <c r="G23" s="212"/>
    </row>
    <row r="24" spans="1:14">
      <c r="A24" s="213" t="s">
        <v>1592</v>
      </c>
      <c r="B24" s="279" t="s">
        <v>1595</v>
      </c>
      <c r="C24" s="213" t="s">
        <v>558</v>
      </c>
      <c r="D24" s="333" t="s">
        <v>1583</v>
      </c>
      <c r="E24" s="212" t="s">
        <v>159</v>
      </c>
      <c r="F24" s="278">
        <v>27</v>
      </c>
      <c r="G24" s="212"/>
    </row>
    <row r="25" spans="1:14">
      <c r="A25" s="213" t="s">
        <v>1592</v>
      </c>
      <c r="B25" s="259" t="s">
        <v>266</v>
      </c>
      <c r="C25" s="213" t="s">
        <v>355</v>
      </c>
      <c r="D25" s="333" t="s">
        <v>1583</v>
      </c>
      <c r="E25" s="212" t="s">
        <v>159</v>
      </c>
      <c r="F25">
        <v>34</v>
      </c>
      <c r="G25" s="212"/>
    </row>
    <row r="26" spans="1:14">
      <c r="A26" s="213" t="s">
        <v>1592</v>
      </c>
      <c r="B26" s="259" t="s">
        <v>266</v>
      </c>
      <c r="C26" s="213" t="s">
        <v>78</v>
      </c>
      <c r="D26" s="333" t="s">
        <v>1583</v>
      </c>
      <c r="E26" s="212" t="s">
        <v>159</v>
      </c>
      <c r="F26">
        <v>100</v>
      </c>
      <c r="G26" s="212"/>
    </row>
    <row r="27" spans="1:14">
      <c r="A27" s="261" t="s">
        <v>1596</v>
      </c>
      <c r="B27" s="286" t="s">
        <v>1597</v>
      </c>
      <c r="C27" s="213" t="s">
        <v>558</v>
      </c>
      <c r="D27" s="333" t="s">
        <v>1598</v>
      </c>
      <c r="E27" s="212" t="s">
        <v>166</v>
      </c>
      <c r="F27" s="289">
        <v>32</v>
      </c>
      <c r="G27" s="212"/>
    </row>
    <row r="28" spans="1:14">
      <c r="A28" s="263" t="s">
        <v>1596</v>
      </c>
      <c r="B28" s="262" t="s">
        <v>1585</v>
      </c>
      <c r="C28" s="214"/>
      <c r="D28" s="334"/>
      <c r="E28" s="301"/>
      <c r="F28" s="215">
        <v>673</v>
      </c>
      <c r="G28" s="212"/>
    </row>
    <row r="29" spans="1:14">
      <c r="A29" s="261"/>
      <c r="B29" s="259"/>
      <c r="C29" s="213"/>
      <c r="D29" s="333"/>
      <c r="E29" s="212"/>
      <c r="F29" s="212"/>
      <c r="G29" s="212"/>
    </row>
    <row r="30" spans="1:14">
      <c r="A30" s="214"/>
      <c r="B30" s="285" t="s">
        <v>83</v>
      </c>
      <c r="C30" s="213" t="s">
        <v>78</v>
      </c>
      <c r="D30" s="333"/>
      <c r="E30" s="212"/>
      <c r="F30" s="292">
        <v>828</v>
      </c>
    </row>
    <row r="31" spans="1:14">
      <c r="A31" s="213"/>
      <c r="B31" s="213"/>
      <c r="C31" s="213" t="s">
        <v>355</v>
      </c>
      <c r="D31" s="333"/>
      <c r="E31" s="212"/>
      <c r="F31" s="212"/>
    </row>
    <row r="32" spans="1:14">
      <c r="A32" s="214"/>
      <c r="B32" s="290" t="s">
        <v>85</v>
      </c>
      <c r="C32" s="213" t="s">
        <v>558</v>
      </c>
      <c r="D32" s="333"/>
      <c r="E32" s="212"/>
      <c r="F32" s="293">
        <v>570</v>
      </c>
    </row>
    <row r="33" spans="1:7">
      <c r="A33" s="213"/>
      <c r="B33" s="213" t="s">
        <v>1599</v>
      </c>
      <c r="C33" s="213"/>
      <c r="D33" s="333"/>
      <c r="E33" s="212"/>
      <c r="F33" s="289"/>
    </row>
    <row r="34" spans="1:7">
      <c r="A34" s="213"/>
      <c r="B34" s="213"/>
      <c r="C34" s="213"/>
      <c r="D34" s="333"/>
      <c r="E34" s="212"/>
      <c r="F34" s="212"/>
    </row>
    <row r="35" spans="1:7">
      <c r="A35" s="213"/>
      <c r="B35" s="214" t="s">
        <v>86</v>
      </c>
      <c r="C35" s="213" t="s">
        <v>1600</v>
      </c>
      <c r="D35" s="333"/>
      <c r="E35" s="212"/>
      <c r="F35" s="282">
        <v>268</v>
      </c>
    </row>
    <row r="36" spans="1:7">
      <c r="A36" s="213"/>
      <c r="B36" s="213"/>
      <c r="C36" s="213"/>
      <c r="D36" s="333"/>
      <c r="E36" s="212"/>
      <c r="F36" s="212"/>
    </row>
    <row r="37" spans="1:7">
      <c r="A37" s="214"/>
      <c r="B37" s="291" t="s">
        <v>87</v>
      </c>
      <c r="C37" s="259" t="s">
        <v>355</v>
      </c>
      <c r="D37" s="239"/>
      <c r="F37" s="278">
        <v>92</v>
      </c>
      <c r="G37" s="215"/>
    </row>
    <row r="38" spans="1:7">
      <c r="A38" s="214"/>
      <c r="B38" s="264"/>
      <c r="C38" s="259"/>
      <c r="D38" s="239"/>
      <c r="G38" s="215"/>
    </row>
    <row r="39" spans="1:7" ht="15.6">
      <c r="A39" s="265"/>
      <c r="B39" s="266" t="s">
        <v>1601</v>
      </c>
      <c r="C39" s="266" t="s">
        <v>1602</v>
      </c>
      <c r="D39" s="266"/>
      <c r="E39" s="266"/>
      <c r="F39" s="269">
        <f>F13+F20+F28</f>
        <v>1896</v>
      </c>
    </row>
    <row r="41" spans="1:7" ht="26.45" thickBot="1">
      <c r="A41" s="340" t="s">
        <v>89</v>
      </c>
      <c r="B41" s="341"/>
      <c r="C41" s="341"/>
      <c r="D41" s="341"/>
      <c r="E41" s="341"/>
      <c r="F41" s="342"/>
    </row>
    <row r="43" spans="1:7">
      <c r="A43" t="s">
        <v>1603</v>
      </c>
      <c r="B43" s="216" t="s">
        <v>90</v>
      </c>
      <c r="C43" s="216" t="s">
        <v>1604</v>
      </c>
      <c r="D43" s="302" t="s">
        <v>1605</v>
      </c>
      <c r="E43" s="302"/>
    </row>
    <row r="44" spans="1:7" ht="27">
      <c r="B44" s="217" t="s">
        <v>93</v>
      </c>
      <c r="C44" s="217" t="s">
        <v>1606</v>
      </c>
      <c r="D44" s="303" t="s">
        <v>1605</v>
      </c>
      <c r="E44" s="302"/>
    </row>
    <row r="46" spans="1:7" ht="27.75" customHeight="1">
      <c r="B46" s="343" t="s">
        <v>95</v>
      </c>
      <c r="C46" s="343"/>
      <c r="D46" s="304"/>
      <c r="E46" s="304"/>
    </row>
    <row r="48" spans="1:7">
      <c r="A48" t="s">
        <v>1607</v>
      </c>
      <c r="B48" s="216" t="s">
        <v>90</v>
      </c>
      <c r="C48" s="216" t="s">
        <v>1608</v>
      </c>
      <c r="D48" s="302" t="s">
        <v>1605</v>
      </c>
      <c r="E48" s="302"/>
    </row>
    <row r="49" spans="1:5" ht="27">
      <c r="B49" s="217" t="s">
        <v>93</v>
      </c>
      <c r="C49" s="217" t="s">
        <v>1609</v>
      </c>
      <c r="D49" s="303" t="s">
        <v>196</v>
      </c>
      <c r="E49" s="303"/>
    </row>
    <row r="51" spans="1:5">
      <c r="A51" t="s">
        <v>1610</v>
      </c>
      <c r="B51" s="216" t="s">
        <v>90</v>
      </c>
      <c r="C51" s="216" t="s">
        <v>1608</v>
      </c>
      <c r="D51" s="302" t="s">
        <v>1605</v>
      </c>
      <c r="E51" s="302"/>
    </row>
    <row r="52" spans="1:5" ht="27">
      <c r="B52" s="217" t="s">
        <v>93</v>
      </c>
      <c r="C52" s="217" t="s">
        <v>1611</v>
      </c>
      <c r="D52" s="303" t="s">
        <v>1605</v>
      </c>
      <c r="E52" s="303"/>
    </row>
    <row r="53" spans="1:5" ht="15" thickBot="1"/>
    <row r="54" spans="1:5">
      <c r="A54" s="270" t="s">
        <v>1612</v>
      </c>
      <c r="B54" s="271" t="s">
        <v>90</v>
      </c>
      <c r="C54" s="272" t="s">
        <v>1613</v>
      </c>
      <c r="D54" s="305"/>
      <c r="E54" s="305" t="s">
        <v>92</v>
      </c>
    </row>
    <row r="55" spans="1:5" ht="28.15" thickBot="1">
      <c r="A55" s="273"/>
      <c r="B55" s="274" t="s">
        <v>93</v>
      </c>
      <c r="C55" s="275" t="s">
        <v>1614</v>
      </c>
      <c r="D55" s="332"/>
      <c r="E55" s="305" t="s">
        <v>92</v>
      </c>
    </row>
  </sheetData>
  <mergeCells count="5">
    <mergeCell ref="A1:G1"/>
    <mergeCell ref="A3:F3"/>
    <mergeCell ref="A6:F6"/>
    <mergeCell ref="A41:F41"/>
    <mergeCell ref="B46:C46"/>
  </mergeCells>
  <phoneticPr fontId="3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sheetPr codeName="Feuil6"/>
  <dimension ref="A1:Q16"/>
  <sheetViews>
    <sheetView workbookViewId="0">
      <selection activeCell="C7" sqref="B7:C11"/>
    </sheetView>
  </sheetViews>
  <sheetFormatPr defaultColWidth="11.42578125" defaultRowHeight="14.45"/>
  <cols>
    <col min="1" max="1" width="22.85546875" customWidth="1"/>
    <col min="2" max="4" width="11.28515625" customWidth="1"/>
    <col min="5" max="5" width="14.5703125" customWidth="1"/>
    <col min="7" max="7" width="15.5703125" customWidth="1"/>
    <col min="8" max="8" width="18" customWidth="1"/>
    <col min="13" max="13" width="18" customWidth="1"/>
  </cols>
  <sheetData>
    <row r="1" spans="1:17" ht="32.25" customHeight="1" thickBot="1">
      <c r="A1" s="375" t="s">
        <v>1615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7" ht="33.75" customHeight="1">
      <c r="A2" s="2"/>
      <c r="B2" s="1"/>
      <c r="C2" s="1"/>
    </row>
    <row r="3" spans="1:17" ht="27" customHeight="1">
      <c r="A3" s="368" t="s">
        <v>198</v>
      </c>
      <c r="B3" s="338"/>
      <c r="C3" s="338"/>
      <c r="D3" s="338"/>
      <c r="E3" s="339"/>
      <c r="G3" s="368" t="s">
        <v>6</v>
      </c>
      <c r="H3" s="338"/>
      <c r="I3" s="338"/>
      <c r="J3" s="338"/>
      <c r="K3" s="339"/>
      <c r="M3" s="368" t="s">
        <v>1616</v>
      </c>
      <c r="N3" s="338"/>
      <c r="O3" s="338"/>
      <c r="P3" s="338"/>
      <c r="Q3" s="339"/>
    </row>
    <row r="4" spans="1:17" ht="28.9" customHeight="1">
      <c r="A4" s="368" t="s">
        <v>5</v>
      </c>
      <c r="B4" s="338"/>
      <c r="C4" s="338"/>
      <c r="D4" s="338"/>
      <c r="E4" s="339"/>
      <c r="G4" s="373" t="s">
        <v>1617</v>
      </c>
      <c r="H4" s="373"/>
      <c r="I4" s="373"/>
      <c r="J4" s="373"/>
      <c r="K4" s="373"/>
      <c r="M4" s="373" t="s">
        <v>1617</v>
      </c>
      <c r="N4" s="373"/>
      <c r="O4" s="373"/>
      <c r="P4" s="373"/>
      <c r="Q4" s="373"/>
    </row>
    <row r="5" spans="1:17" ht="53.25" customHeight="1">
      <c r="A5" s="377" t="s">
        <v>1618</v>
      </c>
      <c r="B5" s="377"/>
      <c r="C5" s="377"/>
      <c r="D5" s="377"/>
      <c r="E5" s="377"/>
      <c r="G5" s="374" t="s">
        <v>1619</v>
      </c>
      <c r="H5" s="374"/>
      <c r="I5" s="374"/>
      <c r="J5" s="374"/>
      <c r="K5" s="374"/>
      <c r="M5" s="374" t="s">
        <v>1619</v>
      </c>
      <c r="N5" s="374"/>
      <c r="O5" s="374"/>
      <c r="P5" s="374"/>
      <c r="Q5" s="374"/>
    </row>
    <row r="6" spans="1:17" ht="28.9">
      <c r="A6" t="s">
        <v>1620</v>
      </c>
      <c r="B6" t="s">
        <v>1621</v>
      </c>
      <c r="G6" s="295" t="s">
        <v>1622</v>
      </c>
      <c r="H6" s="295" t="s">
        <v>1623</v>
      </c>
      <c r="M6" s="295" t="s">
        <v>1622</v>
      </c>
      <c r="N6" s="295" t="s">
        <v>1623</v>
      </c>
    </row>
    <row r="7" spans="1:17" ht="28.9">
      <c r="A7" t="s">
        <v>1624</v>
      </c>
      <c r="B7" s="325" t="s">
        <v>1625</v>
      </c>
      <c r="G7" s="295" t="s">
        <v>1626</v>
      </c>
      <c r="H7" s="295" t="s">
        <v>1627</v>
      </c>
      <c r="M7" s="295" t="s">
        <v>1626</v>
      </c>
      <c r="N7" s="295" t="s">
        <v>1627</v>
      </c>
    </row>
    <row r="8" spans="1:17" ht="28.9">
      <c r="A8" t="s">
        <v>1628</v>
      </c>
      <c r="B8" t="s">
        <v>1629</v>
      </c>
      <c r="G8" s="295" t="s">
        <v>1630</v>
      </c>
      <c r="H8" s="295" t="s">
        <v>1631</v>
      </c>
      <c r="M8" s="295" t="s">
        <v>1630</v>
      </c>
      <c r="N8" s="295" t="s">
        <v>1631</v>
      </c>
    </row>
    <row r="9" spans="1:17" ht="28.9">
      <c r="A9" t="s">
        <v>1632</v>
      </c>
      <c r="B9" t="s">
        <v>1633</v>
      </c>
      <c r="G9" s="295" t="s">
        <v>1634</v>
      </c>
      <c r="H9" s="295" t="s">
        <v>1635</v>
      </c>
      <c r="M9" s="295" t="s">
        <v>1634</v>
      </c>
      <c r="N9" s="295" t="s">
        <v>1635</v>
      </c>
    </row>
    <row r="10" spans="1:17" ht="28.9">
      <c r="A10" t="s">
        <v>1636</v>
      </c>
      <c r="B10" t="s">
        <v>1637</v>
      </c>
      <c r="G10" s="295" t="s">
        <v>1638</v>
      </c>
      <c r="H10" s="295" t="s">
        <v>1639</v>
      </c>
      <c r="M10" s="295" t="s">
        <v>1638</v>
      </c>
      <c r="N10" s="295" t="s">
        <v>1639</v>
      </c>
    </row>
    <row r="11" spans="1:17" ht="28.9">
      <c r="A11" t="s">
        <v>1640</v>
      </c>
      <c r="B11" s="326">
        <v>46571</v>
      </c>
      <c r="G11" s="295" t="s">
        <v>1641</v>
      </c>
      <c r="H11" s="295" t="s">
        <v>1642</v>
      </c>
      <c r="M11" s="295" t="s">
        <v>1641</v>
      </c>
      <c r="N11" s="295" t="s">
        <v>1642</v>
      </c>
    </row>
    <row r="12" spans="1:17" ht="28.9">
      <c r="G12" s="295" t="s">
        <v>1643</v>
      </c>
      <c r="H12" s="295" t="s">
        <v>1644</v>
      </c>
      <c r="M12" s="295" t="s">
        <v>1643</v>
      </c>
      <c r="N12" s="295" t="s">
        <v>1644</v>
      </c>
    </row>
    <row r="13" spans="1:17" ht="43.15">
      <c r="G13" s="295" t="s">
        <v>1645</v>
      </c>
      <c r="H13" s="295" t="s">
        <v>1646</v>
      </c>
      <c r="M13" s="295" t="s">
        <v>1645</v>
      </c>
      <c r="N13" s="295" t="s">
        <v>1646</v>
      </c>
    </row>
    <row r="14" spans="1:17" ht="43.15">
      <c r="G14" s="295" t="s">
        <v>1647</v>
      </c>
      <c r="H14" s="295" t="s">
        <v>1648</v>
      </c>
      <c r="M14" s="295" t="s">
        <v>1647</v>
      </c>
      <c r="N14" s="295" t="s">
        <v>1648</v>
      </c>
    </row>
    <row r="15" spans="1:17" ht="43.15">
      <c r="G15" s="295" t="s">
        <v>1649</v>
      </c>
      <c r="H15" s="295" t="s">
        <v>1650</v>
      </c>
      <c r="M15" s="295" t="s">
        <v>1649</v>
      </c>
      <c r="N15" s="295" t="s">
        <v>1650</v>
      </c>
    </row>
    <row r="16" spans="1:17" ht="43.15">
      <c r="G16" s="295" t="s">
        <v>1651</v>
      </c>
      <c r="H16" s="295" t="s">
        <v>1652</v>
      </c>
      <c r="M16" s="295" t="s">
        <v>1651</v>
      </c>
      <c r="N16" s="295" t="s">
        <v>1652</v>
      </c>
    </row>
  </sheetData>
  <mergeCells count="10">
    <mergeCell ref="M3:Q3"/>
    <mergeCell ref="M4:Q4"/>
    <mergeCell ref="M5:Q5"/>
    <mergeCell ref="A1:L1"/>
    <mergeCell ref="A4:E4"/>
    <mergeCell ref="A5:E5"/>
    <mergeCell ref="A3:E3"/>
    <mergeCell ref="G3:K3"/>
    <mergeCell ref="G4:K4"/>
    <mergeCell ref="G5:K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F586CF-E521-4481-8A84-FAA6478DA3A7}"/>
</file>

<file path=customXml/itemProps2.xml><?xml version="1.0" encoding="utf-8"?>
<ds:datastoreItem xmlns:ds="http://schemas.openxmlformats.org/officeDocument/2006/customXml" ds:itemID="{462C0AA8-26F9-4846-BD9C-5448A2DD4E6D}"/>
</file>

<file path=customXml/itemProps3.xml><?xml version="1.0" encoding="utf-8"?>
<ds:datastoreItem xmlns:ds="http://schemas.openxmlformats.org/officeDocument/2006/customXml" ds:itemID="{96374079-CFDD-4979-9B13-3E44610D5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François BROCHERIEU</cp:lastModifiedBy>
  <cp:revision/>
  <dcterms:created xsi:type="dcterms:W3CDTF">2022-02-23T11:19:33Z</dcterms:created>
  <dcterms:modified xsi:type="dcterms:W3CDTF">2026-07-23T15:01:12Z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2026-02-11T15:13:40Z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8b3580dd-debe-4ec2-984d-53dcbb9dd6c1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